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F96F4760-209E-4FB7-8AAB-1FBC2A80F35E}" xr6:coauthVersionLast="47" xr6:coauthVersionMax="47" xr10:uidLastSave="{00000000-0000-0000-0000-000000000000}"/>
  <bookViews>
    <workbookView xWindow="-108" yWindow="-108" windowWidth="23256" windowHeight="12456" xr2:uid="{1F7099CE-2523-4590-B10F-BA24E7837E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" i="1" l="1"/>
  <c r="T7" i="1"/>
  <c r="S8" i="1"/>
  <c r="T8" i="1"/>
  <c r="S9" i="1"/>
  <c r="T9" i="1"/>
  <c r="S10" i="1"/>
  <c r="T10" i="1"/>
  <c r="S11" i="1"/>
  <c r="T11" i="1"/>
  <c r="S12" i="1"/>
  <c r="T12" i="1"/>
  <c r="S13" i="1"/>
  <c r="T13" i="1"/>
  <c r="S14" i="1"/>
  <c r="T14" i="1"/>
  <c r="S15" i="1"/>
  <c r="T15" i="1"/>
  <c r="S16" i="1"/>
  <c r="T16" i="1"/>
  <c r="S17" i="1"/>
  <c r="T17" i="1"/>
  <c r="S18" i="1"/>
  <c r="T18" i="1"/>
  <c r="S19" i="1"/>
  <c r="T19" i="1"/>
  <c r="S20" i="1"/>
  <c r="T20" i="1"/>
  <c r="S21" i="1"/>
  <c r="T21" i="1"/>
  <c r="S22" i="1"/>
  <c r="T22" i="1"/>
  <c r="S23" i="1"/>
  <c r="T23" i="1"/>
  <c r="S24" i="1"/>
  <c r="T24" i="1"/>
  <c r="S25" i="1"/>
  <c r="T25" i="1"/>
  <c r="S26" i="1"/>
  <c r="T26" i="1"/>
  <c r="S27" i="1"/>
  <c r="T27" i="1"/>
  <c r="S28" i="1"/>
  <c r="T28" i="1"/>
  <c r="S29" i="1"/>
  <c r="T29" i="1"/>
  <c r="S30" i="1"/>
  <c r="T30" i="1"/>
  <c r="S31" i="1"/>
  <c r="T31" i="1"/>
  <c r="T6" i="1"/>
  <c r="S6" i="1"/>
  <c r="C31" i="1" l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</calcChain>
</file>

<file path=xl/sharedStrings.xml><?xml version="1.0" encoding="utf-8"?>
<sst xmlns="http://schemas.openxmlformats.org/spreadsheetml/2006/main" count="57" uniqueCount="43">
  <si>
    <t>Sl No.</t>
  </si>
  <si>
    <t>DISTRICTS</t>
  </si>
  <si>
    <t>Amt</t>
  </si>
  <si>
    <t>ANJAW</t>
  </si>
  <si>
    <t>CHANGLANG</t>
  </si>
  <si>
    <t>DIBANG VALLEY</t>
  </si>
  <si>
    <t>EASTKAMENG</t>
  </si>
  <si>
    <t>EAT SIANG</t>
  </si>
  <si>
    <t>KAMLE</t>
  </si>
  <si>
    <t>KRA DAADI</t>
  </si>
  <si>
    <t>LEPARADA</t>
  </si>
  <si>
    <t>LOHIT</t>
  </si>
  <si>
    <t>LONGDING</t>
  </si>
  <si>
    <t>LOWER SIANG</t>
  </si>
  <si>
    <t>LOWER DIABNG VALLEY</t>
  </si>
  <si>
    <t>LOWERSUBANSIRI</t>
  </si>
  <si>
    <t>NAMSAI</t>
  </si>
  <si>
    <t>PAKKEKESSANG</t>
  </si>
  <si>
    <t>PAPUMPARE</t>
  </si>
  <si>
    <t>SHI YOMI</t>
  </si>
  <si>
    <t>SIANG</t>
  </si>
  <si>
    <t>TAWANG</t>
  </si>
  <si>
    <t>TIRAP</t>
  </si>
  <si>
    <t>UPPER SIANG</t>
  </si>
  <si>
    <t>UPPERSUBANSIRI</t>
  </si>
  <si>
    <t>WEST KAMENG</t>
  </si>
  <si>
    <t>WEST SIANG</t>
  </si>
  <si>
    <t>TOTAL</t>
  </si>
  <si>
    <t>Agriculture (NPS)</t>
  </si>
  <si>
    <t>MSME (NPS)</t>
  </si>
  <si>
    <t xml:space="preserve">Exp Credit (NPS) </t>
  </si>
  <si>
    <t>Education (NPS)</t>
  </si>
  <si>
    <t>Housing (NPS)</t>
  </si>
  <si>
    <t>Personal Loans under NPS</t>
  </si>
  <si>
    <t>Others NPS</t>
  </si>
  <si>
    <t>NPS Total</t>
  </si>
  <si>
    <t xml:space="preserve"> A/C</t>
  </si>
  <si>
    <t xml:space="preserve">   Amt</t>
  </si>
  <si>
    <t>A/C</t>
  </si>
  <si>
    <t>Loans to weaker</t>
  </si>
  <si>
    <t>(Amount in Rs. Lakhs)</t>
  </si>
  <si>
    <t>KURURG KUMEY</t>
  </si>
  <si>
    <t>Districtwise Annual Credit Plan (ACP) Non Priority Sector (NPS) Target for Arunachal Pradesh for the Financial Year  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</si>
</sst>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Bahnschrift Condensed"/>
      <family val="2"/>
    </font>
    <font>
      <sz val="19"/>
      <color rgb="FF000000"/>
      <name val="Bahnschrift Condensed"/>
      <family val="2"/>
    </font>
    <font>
      <sz val="16"/>
      <color rgb="FF000000"/>
      <name val="Bahnschrift Condensed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1" xfId="0" applyBorder="1"/>
    <xf numFmtId="0" fontId="0" fillId="2" borderId="11" xfId="0" applyFill="1" applyBorder="1" applyAlignment="1">
      <alignment horizontal="left" wrapText="1"/>
    </xf>
    <xf numFmtId="2" fontId="0" fillId="0" borderId="0" xfId="0" applyNumberFormat="1"/>
    <xf numFmtId="0" fontId="0" fillId="0" borderId="11" xfId="0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3" borderId="11" xfId="0" applyFill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1" fontId="1" fillId="2" borderId="14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  <xf numFmtId="2" fontId="0" fillId="0" borderId="11" xfId="0" applyNumberFormat="1" applyBorder="1" applyAlignment="1">
      <alignment horizontal="right"/>
    </xf>
    <xf numFmtId="2" fontId="0" fillId="2" borderId="11" xfId="0" applyNumberFormat="1" applyFill="1" applyBorder="1" applyAlignment="1">
      <alignment horizontal="right"/>
    </xf>
    <xf numFmtId="2" fontId="1" fillId="0" borderId="11" xfId="0" applyNumberFormat="1" applyFont="1" applyBorder="1" applyAlignment="1">
      <alignment horizontal="right"/>
    </xf>
    <xf numFmtId="2" fontId="1" fillId="2" borderId="11" xfId="0" applyNumberFormat="1" applyFont="1" applyFill="1" applyBorder="1" applyAlignment="1">
      <alignment horizontal="right"/>
    </xf>
    <xf numFmtId="1" fontId="0" fillId="2" borderId="11" xfId="0" applyNumberFormat="1" applyFill="1" applyBorder="1" applyAlignment="1">
      <alignment horizontal="right" wrapText="1"/>
    </xf>
    <xf numFmtId="1" fontId="0" fillId="0" borderId="11" xfId="0" applyNumberFormat="1" applyBorder="1" applyAlignment="1">
      <alignment horizontal="right"/>
    </xf>
    <xf numFmtId="1" fontId="0" fillId="2" borderId="11" xfId="0" applyNumberFormat="1" applyFill="1" applyBorder="1" applyAlignment="1">
      <alignment horizontal="right"/>
    </xf>
    <xf numFmtId="1" fontId="0" fillId="3" borderId="11" xfId="0" applyNumberFormat="1" applyFill="1" applyBorder="1" applyAlignment="1">
      <alignment horizontal="right" wrapText="1"/>
    </xf>
    <xf numFmtId="1" fontId="0" fillId="0" borderId="11" xfId="0" applyNumberFormat="1" applyBorder="1" applyAlignment="1">
      <alignment horizontal="right" wrapText="1"/>
    </xf>
    <xf numFmtId="1" fontId="1" fillId="0" borderId="13" xfId="0" applyNumberFormat="1" applyFont="1" applyBorder="1" applyAlignment="1">
      <alignment horizontal="right"/>
    </xf>
    <xf numFmtId="1" fontId="0" fillId="0" borderId="0" xfId="0" applyNumberFormat="1"/>
    <xf numFmtId="1" fontId="1" fillId="0" borderId="11" xfId="0" applyNumberFormat="1" applyFont="1" applyBorder="1" applyAlignment="1">
      <alignment horizontal="right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4" borderId="12" xfId="0" applyNumberFormat="1" applyFont="1" applyFill="1" applyBorder="1" applyAlignment="1">
      <alignment horizontal="center" vertical="center" wrapText="1"/>
    </xf>
    <xf numFmtId="1" fontId="1" fillId="4" borderId="1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648F1-E28F-40AA-AB6E-43CF040A5B9D}">
  <dimension ref="A1:T31"/>
  <sheetViews>
    <sheetView tabSelected="1" workbookViewId="0">
      <selection sqref="A1:T31"/>
    </sheetView>
  </sheetViews>
  <sheetFormatPr defaultRowHeight="14.4" x14ac:dyDescent="0.3"/>
  <cols>
    <col min="1" max="1" width="4.44140625" customWidth="1"/>
    <col min="2" max="2" width="22" customWidth="1"/>
    <col min="3" max="3" width="6" style="22" bestFit="1" customWidth="1"/>
    <col min="4" max="4" width="9.44140625" style="3" customWidth="1"/>
    <col min="5" max="5" width="4.6640625" style="22" bestFit="1" customWidth="1"/>
    <col min="6" max="6" width="5.88671875" style="3" bestFit="1" customWidth="1"/>
    <col min="7" max="7" width="5" style="22" bestFit="1" customWidth="1"/>
    <col min="8" max="8" width="8.5546875" style="3" bestFit="1" customWidth="1"/>
    <col min="9" max="9" width="5.21875" style="22" customWidth="1"/>
    <col min="10" max="10" width="6.44140625" style="3" customWidth="1"/>
    <col min="11" max="11" width="4.21875" style="22" bestFit="1" customWidth="1"/>
    <col min="12" max="12" width="7.5546875" style="3" bestFit="1" customWidth="1"/>
    <col min="13" max="13" width="5" style="22" customWidth="1"/>
    <col min="14" max="14" width="8.5546875" style="3" bestFit="1" customWidth="1"/>
    <col min="15" max="15" width="6" style="22" bestFit="1" customWidth="1"/>
    <col min="16" max="16" width="9.5546875" style="3" bestFit="1" customWidth="1"/>
    <col min="17" max="17" width="6" style="22" bestFit="1" customWidth="1"/>
    <col min="18" max="18" width="9.5546875" style="3" bestFit="1" customWidth="1"/>
    <col min="19" max="19" width="6" style="22" bestFit="1" customWidth="1"/>
    <col min="20" max="20" width="9.5546875" style="3" bestFit="1" customWidth="1"/>
    <col min="263" max="263" width="6.33203125" bestFit="1" customWidth="1"/>
    <col min="264" max="264" width="20.77734375" bestFit="1" customWidth="1"/>
    <col min="265" max="265" width="8.5546875" bestFit="1" customWidth="1"/>
    <col min="266" max="266" width="7.77734375" customWidth="1"/>
    <col min="267" max="267" width="8.5546875" bestFit="1" customWidth="1"/>
    <col min="268" max="268" width="8.21875" customWidth="1"/>
    <col min="269" max="269" width="7.5546875" bestFit="1" customWidth="1"/>
    <col min="270" max="270" width="8.5546875" bestFit="1" customWidth="1"/>
    <col min="271" max="271" width="10.21875" customWidth="1"/>
    <col min="272" max="273" width="9.5546875" bestFit="1" customWidth="1"/>
    <col min="274" max="275" width="0" hidden="1" customWidth="1"/>
    <col min="519" max="519" width="6.33203125" bestFit="1" customWidth="1"/>
    <col min="520" max="520" width="20.77734375" bestFit="1" customWidth="1"/>
    <col min="521" max="521" width="8.5546875" bestFit="1" customWidth="1"/>
    <col min="522" max="522" width="7.77734375" customWidth="1"/>
    <col min="523" max="523" width="8.5546875" bestFit="1" customWidth="1"/>
    <col min="524" max="524" width="8.21875" customWidth="1"/>
    <col min="525" max="525" width="7.5546875" bestFit="1" customWidth="1"/>
    <col min="526" max="526" width="8.5546875" bestFit="1" customWidth="1"/>
    <col min="527" max="527" width="10.21875" customWidth="1"/>
    <col min="528" max="529" width="9.5546875" bestFit="1" customWidth="1"/>
    <col min="530" max="531" width="0" hidden="1" customWidth="1"/>
    <col min="775" max="775" width="6.33203125" bestFit="1" customWidth="1"/>
    <col min="776" max="776" width="20.77734375" bestFit="1" customWidth="1"/>
    <col min="777" max="777" width="8.5546875" bestFit="1" customWidth="1"/>
    <col min="778" max="778" width="7.77734375" customWidth="1"/>
    <col min="779" max="779" width="8.5546875" bestFit="1" customWidth="1"/>
    <col min="780" max="780" width="8.21875" customWidth="1"/>
    <col min="781" max="781" width="7.5546875" bestFit="1" customWidth="1"/>
    <col min="782" max="782" width="8.5546875" bestFit="1" customWidth="1"/>
    <col min="783" max="783" width="10.21875" customWidth="1"/>
    <col min="784" max="785" width="9.5546875" bestFit="1" customWidth="1"/>
    <col min="786" max="787" width="0" hidden="1" customWidth="1"/>
    <col min="1031" max="1031" width="6.33203125" bestFit="1" customWidth="1"/>
    <col min="1032" max="1032" width="20.77734375" bestFit="1" customWidth="1"/>
    <col min="1033" max="1033" width="8.5546875" bestFit="1" customWidth="1"/>
    <col min="1034" max="1034" width="7.77734375" customWidth="1"/>
    <col min="1035" max="1035" width="8.5546875" bestFit="1" customWidth="1"/>
    <col min="1036" max="1036" width="8.21875" customWidth="1"/>
    <col min="1037" max="1037" width="7.5546875" bestFit="1" customWidth="1"/>
    <col min="1038" max="1038" width="8.5546875" bestFit="1" customWidth="1"/>
    <col min="1039" max="1039" width="10.21875" customWidth="1"/>
    <col min="1040" max="1041" width="9.5546875" bestFit="1" customWidth="1"/>
    <col min="1042" max="1043" width="0" hidden="1" customWidth="1"/>
    <col min="1287" max="1287" width="6.33203125" bestFit="1" customWidth="1"/>
    <col min="1288" max="1288" width="20.77734375" bestFit="1" customWidth="1"/>
    <col min="1289" max="1289" width="8.5546875" bestFit="1" customWidth="1"/>
    <col min="1290" max="1290" width="7.77734375" customWidth="1"/>
    <col min="1291" max="1291" width="8.5546875" bestFit="1" customWidth="1"/>
    <col min="1292" max="1292" width="8.21875" customWidth="1"/>
    <col min="1293" max="1293" width="7.5546875" bestFit="1" customWidth="1"/>
    <col min="1294" max="1294" width="8.5546875" bestFit="1" customWidth="1"/>
    <col min="1295" max="1295" width="10.21875" customWidth="1"/>
    <col min="1296" max="1297" width="9.5546875" bestFit="1" customWidth="1"/>
    <col min="1298" max="1299" width="0" hidden="1" customWidth="1"/>
    <col min="1543" max="1543" width="6.33203125" bestFit="1" customWidth="1"/>
    <col min="1544" max="1544" width="20.77734375" bestFit="1" customWidth="1"/>
    <col min="1545" max="1545" width="8.5546875" bestFit="1" customWidth="1"/>
    <col min="1546" max="1546" width="7.77734375" customWidth="1"/>
    <col min="1547" max="1547" width="8.5546875" bestFit="1" customWidth="1"/>
    <col min="1548" max="1548" width="8.21875" customWidth="1"/>
    <col min="1549" max="1549" width="7.5546875" bestFit="1" customWidth="1"/>
    <col min="1550" max="1550" width="8.5546875" bestFit="1" customWidth="1"/>
    <col min="1551" max="1551" width="10.21875" customWidth="1"/>
    <col min="1552" max="1553" width="9.5546875" bestFit="1" customWidth="1"/>
    <col min="1554" max="1555" width="0" hidden="1" customWidth="1"/>
    <col min="1799" max="1799" width="6.33203125" bestFit="1" customWidth="1"/>
    <col min="1800" max="1800" width="20.77734375" bestFit="1" customWidth="1"/>
    <col min="1801" max="1801" width="8.5546875" bestFit="1" customWidth="1"/>
    <col min="1802" max="1802" width="7.77734375" customWidth="1"/>
    <col min="1803" max="1803" width="8.5546875" bestFit="1" customWidth="1"/>
    <col min="1804" max="1804" width="8.21875" customWidth="1"/>
    <col min="1805" max="1805" width="7.5546875" bestFit="1" customWidth="1"/>
    <col min="1806" max="1806" width="8.5546875" bestFit="1" customWidth="1"/>
    <col min="1807" max="1807" width="10.21875" customWidth="1"/>
    <col min="1808" max="1809" width="9.5546875" bestFit="1" customWidth="1"/>
    <col min="1810" max="1811" width="0" hidden="1" customWidth="1"/>
    <col min="2055" max="2055" width="6.33203125" bestFit="1" customWidth="1"/>
    <col min="2056" max="2056" width="20.77734375" bestFit="1" customWidth="1"/>
    <col min="2057" max="2057" width="8.5546875" bestFit="1" customWidth="1"/>
    <col min="2058" max="2058" width="7.77734375" customWidth="1"/>
    <col min="2059" max="2059" width="8.5546875" bestFit="1" customWidth="1"/>
    <col min="2060" max="2060" width="8.21875" customWidth="1"/>
    <col min="2061" max="2061" width="7.5546875" bestFit="1" customWidth="1"/>
    <col min="2062" max="2062" width="8.5546875" bestFit="1" customWidth="1"/>
    <col min="2063" max="2063" width="10.21875" customWidth="1"/>
    <col min="2064" max="2065" width="9.5546875" bestFit="1" customWidth="1"/>
    <col min="2066" max="2067" width="0" hidden="1" customWidth="1"/>
    <col min="2311" max="2311" width="6.33203125" bestFit="1" customWidth="1"/>
    <col min="2312" max="2312" width="20.77734375" bestFit="1" customWidth="1"/>
    <col min="2313" max="2313" width="8.5546875" bestFit="1" customWidth="1"/>
    <col min="2314" max="2314" width="7.77734375" customWidth="1"/>
    <col min="2315" max="2315" width="8.5546875" bestFit="1" customWidth="1"/>
    <col min="2316" max="2316" width="8.21875" customWidth="1"/>
    <col min="2317" max="2317" width="7.5546875" bestFit="1" customWidth="1"/>
    <col min="2318" max="2318" width="8.5546875" bestFit="1" customWidth="1"/>
    <col min="2319" max="2319" width="10.21875" customWidth="1"/>
    <col min="2320" max="2321" width="9.5546875" bestFit="1" customWidth="1"/>
    <col min="2322" max="2323" width="0" hidden="1" customWidth="1"/>
    <col min="2567" max="2567" width="6.33203125" bestFit="1" customWidth="1"/>
    <col min="2568" max="2568" width="20.77734375" bestFit="1" customWidth="1"/>
    <col min="2569" max="2569" width="8.5546875" bestFit="1" customWidth="1"/>
    <col min="2570" max="2570" width="7.77734375" customWidth="1"/>
    <col min="2571" max="2571" width="8.5546875" bestFit="1" customWidth="1"/>
    <col min="2572" max="2572" width="8.21875" customWidth="1"/>
    <col min="2573" max="2573" width="7.5546875" bestFit="1" customWidth="1"/>
    <col min="2574" max="2574" width="8.5546875" bestFit="1" customWidth="1"/>
    <col min="2575" max="2575" width="10.21875" customWidth="1"/>
    <col min="2576" max="2577" width="9.5546875" bestFit="1" customWidth="1"/>
    <col min="2578" max="2579" width="0" hidden="1" customWidth="1"/>
    <col min="2823" max="2823" width="6.33203125" bestFit="1" customWidth="1"/>
    <col min="2824" max="2824" width="20.77734375" bestFit="1" customWidth="1"/>
    <col min="2825" max="2825" width="8.5546875" bestFit="1" customWidth="1"/>
    <col min="2826" max="2826" width="7.77734375" customWidth="1"/>
    <col min="2827" max="2827" width="8.5546875" bestFit="1" customWidth="1"/>
    <col min="2828" max="2828" width="8.21875" customWidth="1"/>
    <col min="2829" max="2829" width="7.5546875" bestFit="1" customWidth="1"/>
    <col min="2830" max="2830" width="8.5546875" bestFit="1" customWidth="1"/>
    <col min="2831" max="2831" width="10.21875" customWidth="1"/>
    <col min="2832" max="2833" width="9.5546875" bestFit="1" customWidth="1"/>
    <col min="2834" max="2835" width="0" hidden="1" customWidth="1"/>
    <col min="3079" max="3079" width="6.33203125" bestFit="1" customWidth="1"/>
    <col min="3080" max="3080" width="20.77734375" bestFit="1" customWidth="1"/>
    <col min="3081" max="3081" width="8.5546875" bestFit="1" customWidth="1"/>
    <col min="3082" max="3082" width="7.77734375" customWidth="1"/>
    <col min="3083" max="3083" width="8.5546875" bestFit="1" customWidth="1"/>
    <col min="3084" max="3084" width="8.21875" customWidth="1"/>
    <col min="3085" max="3085" width="7.5546875" bestFit="1" customWidth="1"/>
    <col min="3086" max="3086" width="8.5546875" bestFit="1" customWidth="1"/>
    <col min="3087" max="3087" width="10.21875" customWidth="1"/>
    <col min="3088" max="3089" width="9.5546875" bestFit="1" customWidth="1"/>
    <col min="3090" max="3091" width="0" hidden="1" customWidth="1"/>
    <col min="3335" max="3335" width="6.33203125" bestFit="1" customWidth="1"/>
    <col min="3336" max="3336" width="20.77734375" bestFit="1" customWidth="1"/>
    <col min="3337" max="3337" width="8.5546875" bestFit="1" customWidth="1"/>
    <col min="3338" max="3338" width="7.77734375" customWidth="1"/>
    <col min="3339" max="3339" width="8.5546875" bestFit="1" customWidth="1"/>
    <col min="3340" max="3340" width="8.21875" customWidth="1"/>
    <col min="3341" max="3341" width="7.5546875" bestFit="1" customWidth="1"/>
    <col min="3342" max="3342" width="8.5546875" bestFit="1" customWidth="1"/>
    <col min="3343" max="3343" width="10.21875" customWidth="1"/>
    <col min="3344" max="3345" width="9.5546875" bestFit="1" customWidth="1"/>
    <col min="3346" max="3347" width="0" hidden="1" customWidth="1"/>
    <col min="3591" max="3591" width="6.33203125" bestFit="1" customWidth="1"/>
    <col min="3592" max="3592" width="20.77734375" bestFit="1" customWidth="1"/>
    <col min="3593" max="3593" width="8.5546875" bestFit="1" customWidth="1"/>
    <col min="3594" max="3594" width="7.77734375" customWidth="1"/>
    <col min="3595" max="3595" width="8.5546875" bestFit="1" customWidth="1"/>
    <col min="3596" max="3596" width="8.21875" customWidth="1"/>
    <col min="3597" max="3597" width="7.5546875" bestFit="1" customWidth="1"/>
    <col min="3598" max="3598" width="8.5546875" bestFit="1" customWidth="1"/>
    <col min="3599" max="3599" width="10.21875" customWidth="1"/>
    <col min="3600" max="3601" width="9.5546875" bestFit="1" customWidth="1"/>
    <col min="3602" max="3603" width="0" hidden="1" customWidth="1"/>
    <col min="3847" max="3847" width="6.33203125" bestFit="1" customWidth="1"/>
    <col min="3848" max="3848" width="20.77734375" bestFit="1" customWidth="1"/>
    <col min="3849" max="3849" width="8.5546875" bestFit="1" customWidth="1"/>
    <col min="3850" max="3850" width="7.77734375" customWidth="1"/>
    <col min="3851" max="3851" width="8.5546875" bestFit="1" customWidth="1"/>
    <col min="3852" max="3852" width="8.21875" customWidth="1"/>
    <col min="3853" max="3853" width="7.5546875" bestFit="1" customWidth="1"/>
    <col min="3854" max="3854" width="8.5546875" bestFit="1" customWidth="1"/>
    <col min="3855" max="3855" width="10.21875" customWidth="1"/>
    <col min="3856" max="3857" width="9.5546875" bestFit="1" customWidth="1"/>
    <col min="3858" max="3859" width="0" hidden="1" customWidth="1"/>
    <col min="4103" max="4103" width="6.33203125" bestFit="1" customWidth="1"/>
    <col min="4104" max="4104" width="20.77734375" bestFit="1" customWidth="1"/>
    <col min="4105" max="4105" width="8.5546875" bestFit="1" customWidth="1"/>
    <col min="4106" max="4106" width="7.77734375" customWidth="1"/>
    <col min="4107" max="4107" width="8.5546875" bestFit="1" customWidth="1"/>
    <col min="4108" max="4108" width="8.21875" customWidth="1"/>
    <col min="4109" max="4109" width="7.5546875" bestFit="1" customWidth="1"/>
    <col min="4110" max="4110" width="8.5546875" bestFit="1" customWidth="1"/>
    <col min="4111" max="4111" width="10.21875" customWidth="1"/>
    <col min="4112" max="4113" width="9.5546875" bestFit="1" customWidth="1"/>
    <col min="4114" max="4115" width="0" hidden="1" customWidth="1"/>
    <col min="4359" max="4359" width="6.33203125" bestFit="1" customWidth="1"/>
    <col min="4360" max="4360" width="20.77734375" bestFit="1" customWidth="1"/>
    <col min="4361" max="4361" width="8.5546875" bestFit="1" customWidth="1"/>
    <col min="4362" max="4362" width="7.77734375" customWidth="1"/>
    <col min="4363" max="4363" width="8.5546875" bestFit="1" customWidth="1"/>
    <col min="4364" max="4364" width="8.21875" customWidth="1"/>
    <col min="4365" max="4365" width="7.5546875" bestFit="1" customWidth="1"/>
    <col min="4366" max="4366" width="8.5546875" bestFit="1" customWidth="1"/>
    <col min="4367" max="4367" width="10.21875" customWidth="1"/>
    <col min="4368" max="4369" width="9.5546875" bestFit="1" customWidth="1"/>
    <col min="4370" max="4371" width="0" hidden="1" customWidth="1"/>
    <col min="4615" max="4615" width="6.33203125" bestFit="1" customWidth="1"/>
    <col min="4616" max="4616" width="20.77734375" bestFit="1" customWidth="1"/>
    <col min="4617" max="4617" width="8.5546875" bestFit="1" customWidth="1"/>
    <col min="4618" max="4618" width="7.77734375" customWidth="1"/>
    <col min="4619" max="4619" width="8.5546875" bestFit="1" customWidth="1"/>
    <col min="4620" max="4620" width="8.21875" customWidth="1"/>
    <col min="4621" max="4621" width="7.5546875" bestFit="1" customWidth="1"/>
    <col min="4622" max="4622" width="8.5546875" bestFit="1" customWidth="1"/>
    <col min="4623" max="4623" width="10.21875" customWidth="1"/>
    <col min="4624" max="4625" width="9.5546875" bestFit="1" customWidth="1"/>
    <col min="4626" max="4627" width="0" hidden="1" customWidth="1"/>
    <col min="4871" max="4871" width="6.33203125" bestFit="1" customWidth="1"/>
    <col min="4872" max="4872" width="20.77734375" bestFit="1" customWidth="1"/>
    <col min="4873" max="4873" width="8.5546875" bestFit="1" customWidth="1"/>
    <col min="4874" max="4874" width="7.77734375" customWidth="1"/>
    <col min="4875" max="4875" width="8.5546875" bestFit="1" customWidth="1"/>
    <col min="4876" max="4876" width="8.21875" customWidth="1"/>
    <col min="4877" max="4877" width="7.5546875" bestFit="1" customWidth="1"/>
    <col min="4878" max="4878" width="8.5546875" bestFit="1" customWidth="1"/>
    <col min="4879" max="4879" width="10.21875" customWidth="1"/>
    <col min="4880" max="4881" width="9.5546875" bestFit="1" customWidth="1"/>
    <col min="4882" max="4883" width="0" hidden="1" customWidth="1"/>
    <col min="5127" max="5127" width="6.33203125" bestFit="1" customWidth="1"/>
    <col min="5128" max="5128" width="20.77734375" bestFit="1" customWidth="1"/>
    <col min="5129" max="5129" width="8.5546875" bestFit="1" customWidth="1"/>
    <col min="5130" max="5130" width="7.77734375" customWidth="1"/>
    <col min="5131" max="5131" width="8.5546875" bestFit="1" customWidth="1"/>
    <col min="5132" max="5132" width="8.21875" customWidth="1"/>
    <col min="5133" max="5133" width="7.5546875" bestFit="1" customWidth="1"/>
    <col min="5134" max="5134" width="8.5546875" bestFit="1" customWidth="1"/>
    <col min="5135" max="5135" width="10.21875" customWidth="1"/>
    <col min="5136" max="5137" width="9.5546875" bestFit="1" customWidth="1"/>
    <col min="5138" max="5139" width="0" hidden="1" customWidth="1"/>
    <col min="5383" max="5383" width="6.33203125" bestFit="1" customWidth="1"/>
    <col min="5384" max="5384" width="20.77734375" bestFit="1" customWidth="1"/>
    <col min="5385" max="5385" width="8.5546875" bestFit="1" customWidth="1"/>
    <col min="5386" max="5386" width="7.77734375" customWidth="1"/>
    <col min="5387" max="5387" width="8.5546875" bestFit="1" customWidth="1"/>
    <col min="5388" max="5388" width="8.21875" customWidth="1"/>
    <col min="5389" max="5389" width="7.5546875" bestFit="1" customWidth="1"/>
    <col min="5390" max="5390" width="8.5546875" bestFit="1" customWidth="1"/>
    <col min="5391" max="5391" width="10.21875" customWidth="1"/>
    <col min="5392" max="5393" width="9.5546875" bestFit="1" customWidth="1"/>
    <col min="5394" max="5395" width="0" hidden="1" customWidth="1"/>
    <col min="5639" max="5639" width="6.33203125" bestFit="1" customWidth="1"/>
    <col min="5640" max="5640" width="20.77734375" bestFit="1" customWidth="1"/>
    <col min="5641" max="5641" width="8.5546875" bestFit="1" customWidth="1"/>
    <col min="5642" max="5642" width="7.77734375" customWidth="1"/>
    <col min="5643" max="5643" width="8.5546875" bestFit="1" customWidth="1"/>
    <col min="5644" max="5644" width="8.21875" customWidth="1"/>
    <col min="5645" max="5645" width="7.5546875" bestFit="1" customWidth="1"/>
    <col min="5646" max="5646" width="8.5546875" bestFit="1" customWidth="1"/>
    <col min="5647" max="5647" width="10.21875" customWidth="1"/>
    <col min="5648" max="5649" width="9.5546875" bestFit="1" customWidth="1"/>
    <col min="5650" max="5651" width="0" hidden="1" customWidth="1"/>
    <col min="5895" max="5895" width="6.33203125" bestFit="1" customWidth="1"/>
    <col min="5896" max="5896" width="20.77734375" bestFit="1" customWidth="1"/>
    <col min="5897" max="5897" width="8.5546875" bestFit="1" customWidth="1"/>
    <col min="5898" max="5898" width="7.77734375" customWidth="1"/>
    <col min="5899" max="5899" width="8.5546875" bestFit="1" customWidth="1"/>
    <col min="5900" max="5900" width="8.21875" customWidth="1"/>
    <col min="5901" max="5901" width="7.5546875" bestFit="1" customWidth="1"/>
    <col min="5902" max="5902" width="8.5546875" bestFit="1" customWidth="1"/>
    <col min="5903" max="5903" width="10.21875" customWidth="1"/>
    <col min="5904" max="5905" width="9.5546875" bestFit="1" customWidth="1"/>
    <col min="5906" max="5907" width="0" hidden="1" customWidth="1"/>
    <col min="6151" max="6151" width="6.33203125" bestFit="1" customWidth="1"/>
    <col min="6152" max="6152" width="20.77734375" bestFit="1" customWidth="1"/>
    <col min="6153" max="6153" width="8.5546875" bestFit="1" customWidth="1"/>
    <col min="6154" max="6154" width="7.77734375" customWidth="1"/>
    <col min="6155" max="6155" width="8.5546875" bestFit="1" customWidth="1"/>
    <col min="6156" max="6156" width="8.21875" customWidth="1"/>
    <col min="6157" max="6157" width="7.5546875" bestFit="1" customWidth="1"/>
    <col min="6158" max="6158" width="8.5546875" bestFit="1" customWidth="1"/>
    <col min="6159" max="6159" width="10.21875" customWidth="1"/>
    <col min="6160" max="6161" width="9.5546875" bestFit="1" customWidth="1"/>
    <col min="6162" max="6163" width="0" hidden="1" customWidth="1"/>
    <col min="6407" max="6407" width="6.33203125" bestFit="1" customWidth="1"/>
    <col min="6408" max="6408" width="20.77734375" bestFit="1" customWidth="1"/>
    <col min="6409" max="6409" width="8.5546875" bestFit="1" customWidth="1"/>
    <col min="6410" max="6410" width="7.77734375" customWidth="1"/>
    <col min="6411" max="6411" width="8.5546875" bestFit="1" customWidth="1"/>
    <col min="6412" max="6412" width="8.21875" customWidth="1"/>
    <col min="6413" max="6413" width="7.5546875" bestFit="1" customWidth="1"/>
    <col min="6414" max="6414" width="8.5546875" bestFit="1" customWidth="1"/>
    <col min="6415" max="6415" width="10.21875" customWidth="1"/>
    <col min="6416" max="6417" width="9.5546875" bestFit="1" customWidth="1"/>
    <col min="6418" max="6419" width="0" hidden="1" customWidth="1"/>
    <col min="6663" max="6663" width="6.33203125" bestFit="1" customWidth="1"/>
    <col min="6664" max="6664" width="20.77734375" bestFit="1" customWidth="1"/>
    <col min="6665" max="6665" width="8.5546875" bestFit="1" customWidth="1"/>
    <col min="6666" max="6666" width="7.77734375" customWidth="1"/>
    <col min="6667" max="6667" width="8.5546875" bestFit="1" customWidth="1"/>
    <col min="6668" max="6668" width="8.21875" customWidth="1"/>
    <col min="6669" max="6669" width="7.5546875" bestFit="1" customWidth="1"/>
    <col min="6670" max="6670" width="8.5546875" bestFit="1" customWidth="1"/>
    <col min="6671" max="6671" width="10.21875" customWidth="1"/>
    <col min="6672" max="6673" width="9.5546875" bestFit="1" customWidth="1"/>
    <col min="6674" max="6675" width="0" hidden="1" customWidth="1"/>
    <col min="6919" max="6919" width="6.33203125" bestFit="1" customWidth="1"/>
    <col min="6920" max="6920" width="20.77734375" bestFit="1" customWidth="1"/>
    <col min="6921" max="6921" width="8.5546875" bestFit="1" customWidth="1"/>
    <col min="6922" max="6922" width="7.77734375" customWidth="1"/>
    <col min="6923" max="6923" width="8.5546875" bestFit="1" customWidth="1"/>
    <col min="6924" max="6924" width="8.21875" customWidth="1"/>
    <col min="6925" max="6925" width="7.5546875" bestFit="1" customWidth="1"/>
    <col min="6926" max="6926" width="8.5546875" bestFit="1" customWidth="1"/>
    <col min="6927" max="6927" width="10.21875" customWidth="1"/>
    <col min="6928" max="6929" width="9.5546875" bestFit="1" customWidth="1"/>
    <col min="6930" max="6931" width="0" hidden="1" customWidth="1"/>
    <col min="7175" max="7175" width="6.33203125" bestFit="1" customWidth="1"/>
    <col min="7176" max="7176" width="20.77734375" bestFit="1" customWidth="1"/>
    <col min="7177" max="7177" width="8.5546875" bestFit="1" customWidth="1"/>
    <col min="7178" max="7178" width="7.77734375" customWidth="1"/>
    <col min="7179" max="7179" width="8.5546875" bestFit="1" customWidth="1"/>
    <col min="7180" max="7180" width="8.21875" customWidth="1"/>
    <col min="7181" max="7181" width="7.5546875" bestFit="1" customWidth="1"/>
    <col min="7182" max="7182" width="8.5546875" bestFit="1" customWidth="1"/>
    <col min="7183" max="7183" width="10.21875" customWidth="1"/>
    <col min="7184" max="7185" width="9.5546875" bestFit="1" customWidth="1"/>
    <col min="7186" max="7187" width="0" hidden="1" customWidth="1"/>
    <col min="7431" max="7431" width="6.33203125" bestFit="1" customWidth="1"/>
    <col min="7432" max="7432" width="20.77734375" bestFit="1" customWidth="1"/>
    <col min="7433" max="7433" width="8.5546875" bestFit="1" customWidth="1"/>
    <col min="7434" max="7434" width="7.77734375" customWidth="1"/>
    <col min="7435" max="7435" width="8.5546875" bestFit="1" customWidth="1"/>
    <col min="7436" max="7436" width="8.21875" customWidth="1"/>
    <col min="7437" max="7437" width="7.5546875" bestFit="1" customWidth="1"/>
    <col min="7438" max="7438" width="8.5546875" bestFit="1" customWidth="1"/>
    <col min="7439" max="7439" width="10.21875" customWidth="1"/>
    <col min="7440" max="7441" width="9.5546875" bestFit="1" customWidth="1"/>
    <col min="7442" max="7443" width="0" hidden="1" customWidth="1"/>
    <col min="7687" max="7687" width="6.33203125" bestFit="1" customWidth="1"/>
    <col min="7688" max="7688" width="20.77734375" bestFit="1" customWidth="1"/>
    <col min="7689" max="7689" width="8.5546875" bestFit="1" customWidth="1"/>
    <col min="7690" max="7690" width="7.77734375" customWidth="1"/>
    <col min="7691" max="7691" width="8.5546875" bestFit="1" customWidth="1"/>
    <col min="7692" max="7692" width="8.21875" customWidth="1"/>
    <col min="7693" max="7693" width="7.5546875" bestFit="1" customWidth="1"/>
    <col min="7694" max="7694" width="8.5546875" bestFit="1" customWidth="1"/>
    <col min="7695" max="7695" width="10.21875" customWidth="1"/>
    <col min="7696" max="7697" width="9.5546875" bestFit="1" customWidth="1"/>
    <col min="7698" max="7699" width="0" hidden="1" customWidth="1"/>
    <col min="7943" max="7943" width="6.33203125" bestFit="1" customWidth="1"/>
    <col min="7944" max="7944" width="20.77734375" bestFit="1" customWidth="1"/>
    <col min="7945" max="7945" width="8.5546875" bestFit="1" customWidth="1"/>
    <col min="7946" max="7946" width="7.77734375" customWidth="1"/>
    <col min="7947" max="7947" width="8.5546875" bestFit="1" customWidth="1"/>
    <col min="7948" max="7948" width="8.21875" customWidth="1"/>
    <col min="7949" max="7949" width="7.5546875" bestFit="1" customWidth="1"/>
    <col min="7950" max="7950" width="8.5546875" bestFit="1" customWidth="1"/>
    <col min="7951" max="7951" width="10.21875" customWidth="1"/>
    <col min="7952" max="7953" width="9.5546875" bestFit="1" customWidth="1"/>
    <col min="7954" max="7955" width="0" hidden="1" customWidth="1"/>
    <col min="8199" max="8199" width="6.33203125" bestFit="1" customWidth="1"/>
    <col min="8200" max="8200" width="20.77734375" bestFit="1" customWidth="1"/>
    <col min="8201" max="8201" width="8.5546875" bestFit="1" customWidth="1"/>
    <col min="8202" max="8202" width="7.77734375" customWidth="1"/>
    <col min="8203" max="8203" width="8.5546875" bestFit="1" customWidth="1"/>
    <col min="8204" max="8204" width="8.21875" customWidth="1"/>
    <col min="8205" max="8205" width="7.5546875" bestFit="1" customWidth="1"/>
    <col min="8206" max="8206" width="8.5546875" bestFit="1" customWidth="1"/>
    <col min="8207" max="8207" width="10.21875" customWidth="1"/>
    <col min="8208" max="8209" width="9.5546875" bestFit="1" customWidth="1"/>
    <col min="8210" max="8211" width="0" hidden="1" customWidth="1"/>
    <col min="8455" max="8455" width="6.33203125" bestFit="1" customWidth="1"/>
    <col min="8456" max="8456" width="20.77734375" bestFit="1" customWidth="1"/>
    <col min="8457" max="8457" width="8.5546875" bestFit="1" customWidth="1"/>
    <col min="8458" max="8458" width="7.77734375" customWidth="1"/>
    <col min="8459" max="8459" width="8.5546875" bestFit="1" customWidth="1"/>
    <col min="8460" max="8460" width="8.21875" customWidth="1"/>
    <col min="8461" max="8461" width="7.5546875" bestFit="1" customWidth="1"/>
    <col min="8462" max="8462" width="8.5546875" bestFit="1" customWidth="1"/>
    <col min="8463" max="8463" width="10.21875" customWidth="1"/>
    <col min="8464" max="8465" width="9.5546875" bestFit="1" customWidth="1"/>
    <col min="8466" max="8467" width="0" hidden="1" customWidth="1"/>
    <col min="8711" max="8711" width="6.33203125" bestFit="1" customWidth="1"/>
    <col min="8712" max="8712" width="20.77734375" bestFit="1" customWidth="1"/>
    <col min="8713" max="8713" width="8.5546875" bestFit="1" customWidth="1"/>
    <col min="8714" max="8714" width="7.77734375" customWidth="1"/>
    <col min="8715" max="8715" width="8.5546875" bestFit="1" customWidth="1"/>
    <col min="8716" max="8716" width="8.21875" customWidth="1"/>
    <col min="8717" max="8717" width="7.5546875" bestFit="1" customWidth="1"/>
    <col min="8718" max="8718" width="8.5546875" bestFit="1" customWidth="1"/>
    <col min="8719" max="8719" width="10.21875" customWidth="1"/>
    <col min="8720" max="8721" width="9.5546875" bestFit="1" customWidth="1"/>
    <col min="8722" max="8723" width="0" hidden="1" customWidth="1"/>
    <col min="8967" max="8967" width="6.33203125" bestFit="1" customWidth="1"/>
    <col min="8968" max="8968" width="20.77734375" bestFit="1" customWidth="1"/>
    <col min="8969" max="8969" width="8.5546875" bestFit="1" customWidth="1"/>
    <col min="8970" max="8970" width="7.77734375" customWidth="1"/>
    <col min="8971" max="8971" width="8.5546875" bestFit="1" customWidth="1"/>
    <col min="8972" max="8972" width="8.21875" customWidth="1"/>
    <col min="8973" max="8973" width="7.5546875" bestFit="1" customWidth="1"/>
    <col min="8974" max="8974" width="8.5546875" bestFit="1" customWidth="1"/>
    <col min="8975" max="8975" width="10.21875" customWidth="1"/>
    <col min="8976" max="8977" width="9.5546875" bestFit="1" customWidth="1"/>
    <col min="8978" max="8979" width="0" hidden="1" customWidth="1"/>
    <col min="9223" max="9223" width="6.33203125" bestFit="1" customWidth="1"/>
    <col min="9224" max="9224" width="20.77734375" bestFit="1" customWidth="1"/>
    <col min="9225" max="9225" width="8.5546875" bestFit="1" customWidth="1"/>
    <col min="9226" max="9226" width="7.77734375" customWidth="1"/>
    <col min="9227" max="9227" width="8.5546875" bestFit="1" customWidth="1"/>
    <col min="9228" max="9228" width="8.21875" customWidth="1"/>
    <col min="9229" max="9229" width="7.5546875" bestFit="1" customWidth="1"/>
    <col min="9230" max="9230" width="8.5546875" bestFit="1" customWidth="1"/>
    <col min="9231" max="9231" width="10.21875" customWidth="1"/>
    <col min="9232" max="9233" width="9.5546875" bestFit="1" customWidth="1"/>
    <col min="9234" max="9235" width="0" hidden="1" customWidth="1"/>
    <col min="9479" max="9479" width="6.33203125" bestFit="1" customWidth="1"/>
    <col min="9480" max="9480" width="20.77734375" bestFit="1" customWidth="1"/>
    <col min="9481" max="9481" width="8.5546875" bestFit="1" customWidth="1"/>
    <col min="9482" max="9482" width="7.77734375" customWidth="1"/>
    <col min="9483" max="9483" width="8.5546875" bestFit="1" customWidth="1"/>
    <col min="9484" max="9484" width="8.21875" customWidth="1"/>
    <col min="9485" max="9485" width="7.5546875" bestFit="1" customWidth="1"/>
    <col min="9486" max="9486" width="8.5546875" bestFit="1" customWidth="1"/>
    <col min="9487" max="9487" width="10.21875" customWidth="1"/>
    <col min="9488" max="9489" width="9.5546875" bestFit="1" customWidth="1"/>
    <col min="9490" max="9491" width="0" hidden="1" customWidth="1"/>
    <col min="9735" max="9735" width="6.33203125" bestFit="1" customWidth="1"/>
    <col min="9736" max="9736" width="20.77734375" bestFit="1" customWidth="1"/>
    <col min="9737" max="9737" width="8.5546875" bestFit="1" customWidth="1"/>
    <col min="9738" max="9738" width="7.77734375" customWidth="1"/>
    <col min="9739" max="9739" width="8.5546875" bestFit="1" customWidth="1"/>
    <col min="9740" max="9740" width="8.21875" customWidth="1"/>
    <col min="9741" max="9741" width="7.5546875" bestFit="1" customWidth="1"/>
    <col min="9742" max="9742" width="8.5546875" bestFit="1" customWidth="1"/>
    <col min="9743" max="9743" width="10.21875" customWidth="1"/>
    <col min="9744" max="9745" width="9.5546875" bestFit="1" customWidth="1"/>
    <col min="9746" max="9747" width="0" hidden="1" customWidth="1"/>
    <col min="9991" max="9991" width="6.33203125" bestFit="1" customWidth="1"/>
    <col min="9992" max="9992" width="20.77734375" bestFit="1" customWidth="1"/>
    <col min="9993" max="9993" width="8.5546875" bestFit="1" customWidth="1"/>
    <col min="9994" max="9994" width="7.77734375" customWidth="1"/>
    <col min="9995" max="9995" width="8.5546875" bestFit="1" customWidth="1"/>
    <col min="9996" max="9996" width="8.21875" customWidth="1"/>
    <col min="9997" max="9997" width="7.5546875" bestFit="1" customWidth="1"/>
    <col min="9998" max="9998" width="8.5546875" bestFit="1" customWidth="1"/>
    <col min="9999" max="9999" width="10.21875" customWidth="1"/>
    <col min="10000" max="10001" width="9.5546875" bestFit="1" customWidth="1"/>
    <col min="10002" max="10003" width="0" hidden="1" customWidth="1"/>
    <col min="10247" max="10247" width="6.33203125" bestFit="1" customWidth="1"/>
    <col min="10248" max="10248" width="20.77734375" bestFit="1" customWidth="1"/>
    <col min="10249" max="10249" width="8.5546875" bestFit="1" customWidth="1"/>
    <col min="10250" max="10250" width="7.77734375" customWidth="1"/>
    <col min="10251" max="10251" width="8.5546875" bestFit="1" customWidth="1"/>
    <col min="10252" max="10252" width="8.21875" customWidth="1"/>
    <col min="10253" max="10253" width="7.5546875" bestFit="1" customWidth="1"/>
    <col min="10254" max="10254" width="8.5546875" bestFit="1" customWidth="1"/>
    <col min="10255" max="10255" width="10.21875" customWidth="1"/>
    <col min="10256" max="10257" width="9.5546875" bestFit="1" customWidth="1"/>
    <col min="10258" max="10259" width="0" hidden="1" customWidth="1"/>
    <col min="10503" max="10503" width="6.33203125" bestFit="1" customWidth="1"/>
    <col min="10504" max="10504" width="20.77734375" bestFit="1" customWidth="1"/>
    <col min="10505" max="10505" width="8.5546875" bestFit="1" customWidth="1"/>
    <col min="10506" max="10506" width="7.77734375" customWidth="1"/>
    <col min="10507" max="10507" width="8.5546875" bestFit="1" customWidth="1"/>
    <col min="10508" max="10508" width="8.21875" customWidth="1"/>
    <col min="10509" max="10509" width="7.5546875" bestFit="1" customWidth="1"/>
    <col min="10510" max="10510" width="8.5546875" bestFit="1" customWidth="1"/>
    <col min="10511" max="10511" width="10.21875" customWidth="1"/>
    <col min="10512" max="10513" width="9.5546875" bestFit="1" customWidth="1"/>
    <col min="10514" max="10515" width="0" hidden="1" customWidth="1"/>
    <col min="10759" max="10759" width="6.33203125" bestFit="1" customWidth="1"/>
    <col min="10760" max="10760" width="20.77734375" bestFit="1" customWidth="1"/>
    <col min="10761" max="10761" width="8.5546875" bestFit="1" customWidth="1"/>
    <col min="10762" max="10762" width="7.77734375" customWidth="1"/>
    <col min="10763" max="10763" width="8.5546875" bestFit="1" customWidth="1"/>
    <col min="10764" max="10764" width="8.21875" customWidth="1"/>
    <col min="10765" max="10765" width="7.5546875" bestFit="1" customWidth="1"/>
    <col min="10766" max="10766" width="8.5546875" bestFit="1" customWidth="1"/>
    <col min="10767" max="10767" width="10.21875" customWidth="1"/>
    <col min="10768" max="10769" width="9.5546875" bestFit="1" customWidth="1"/>
    <col min="10770" max="10771" width="0" hidden="1" customWidth="1"/>
    <col min="11015" max="11015" width="6.33203125" bestFit="1" customWidth="1"/>
    <col min="11016" max="11016" width="20.77734375" bestFit="1" customWidth="1"/>
    <col min="11017" max="11017" width="8.5546875" bestFit="1" customWidth="1"/>
    <col min="11018" max="11018" width="7.77734375" customWidth="1"/>
    <col min="11019" max="11019" width="8.5546875" bestFit="1" customWidth="1"/>
    <col min="11020" max="11020" width="8.21875" customWidth="1"/>
    <col min="11021" max="11021" width="7.5546875" bestFit="1" customWidth="1"/>
    <col min="11022" max="11022" width="8.5546875" bestFit="1" customWidth="1"/>
    <col min="11023" max="11023" width="10.21875" customWidth="1"/>
    <col min="11024" max="11025" width="9.5546875" bestFit="1" customWidth="1"/>
    <col min="11026" max="11027" width="0" hidden="1" customWidth="1"/>
    <col min="11271" max="11271" width="6.33203125" bestFit="1" customWidth="1"/>
    <col min="11272" max="11272" width="20.77734375" bestFit="1" customWidth="1"/>
    <col min="11273" max="11273" width="8.5546875" bestFit="1" customWidth="1"/>
    <col min="11274" max="11274" width="7.77734375" customWidth="1"/>
    <col min="11275" max="11275" width="8.5546875" bestFit="1" customWidth="1"/>
    <col min="11276" max="11276" width="8.21875" customWidth="1"/>
    <col min="11277" max="11277" width="7.5546875" bestFit="1" customWidth="1"/>
    <col min="11278" max="11278" width="8.5546875" bestFit="1" customWidth="1"/>
    <col min="11279" max="11279" width="10.21875" customWidth="1"/>
    <col min="11280" max="11281" width="9.5546875" bestFit="1" customWidth="1"/>
    <col min="11282" max="11283" width="0" hidden="1" customWidth="1"/>
    <col min="11527" max="11527" width="6.33203125" bestFit="1" customWidth="1"/>
    <col min="11528" max="11528" width="20.77734375" bestFit="1" customWidth="1"/>
    <col min="11529" max="11529" width="8.5546875" bestFit="1" customWidth="1"/>
    <col min="11530" max="11530" width="7.77734375" customWidth="1"/>
    <col min="11531" max="11531" width="8.5546875" bestFit="1" customWidth="1"/>
    <col min="11532" max="11532" width="8.21875" customWidth="1"/>
    <col min="11533" max="11533" width="7.5546875" bestFit="1" customWidth="1"/>
    <col min="11534" max="11534" width="8.5546875" bestFit="1" customWidth="1"/>
    <col min="11535" max="11535" width="10.21875" customWidth="1"/>
    <col min="11536" max="11537" width="9.5546875" bestFit="1" customWidth="1"/>
    <col min="11538" max="11539" width="0" hidden="1" customWidth="1"/>
    <col min="11783" max="11783" width="6.33203125" bestFit="1" customWidth="1"/>
    <col min="11784" max="11784" width="20.77734375" bestFit="1" customWidth="1"/>
    <col min="11785" max="11785" width="8.5546875" bestFit="1" customWidth="1"/>
    <col min="11786" max="11786" width="7.77734375" customWidth="1"/>
    <col min="11787" max="11787" width="8.5546875" bestFit="1" customWidth="1"/>
    <col min="11788" max="11788" width="8.21875" customWidth="1"/>
    <col min="11789" max="11789" width="7.5546875" bestFit="1" customWidth="1"/>
    <col min="11790" max="11790" width="8.5546875" bestFit="1" customWidth="1"/>
    <col min="11791" max="11791" width="10.21875" customWidth="1"/>
    <col min="11792" max="11793" width="9.5546875" bestFit="1" customWidth="1"/>
    <col min="11794" max="11795" width="0" hidden="1" customWidth="1"/>
    <col min="12039" max="12039" width="6.33203125" bestFit="1" customWidth="1"/>
    <col min="12040" max="12040" width="20.77734375" bestFit="1" customWidth="1"/>
    <col min="12041" max="12041" width="8.5546875" bestFit="1" customWidth="1"/>
    <col min="12042" max="12042" width="7.77734375" customWidth="1"/>
    <col min="12043" max="12043" width="8.5546875" bestFit="1" customWidth="1"/>
    <col min="12044" max="12044" width="8.21875" customWidth="1"/>
    <col min="12045" max="12045" width="7.5546875" bestFit="1" customWidth="1"/>
    <col min="12046" max="12046" width="8.5546875" bestFit="1" customWidth="1"/>
    <col min="12047" max="12047" width="10.21875" customWidth="1"/>
    <col min="12048" max="12049" width="9.5546875" bestFit="1" customWidth="1"/>
    <col min="12050" max="12051" width="0" hidden="1" customWidth="1"/>
    <col min="12295" max="12295" width="6.33203125" bestFit="1" customWidth="1"/>
    <col min="12296" max="12296" width="20.77734375" bestFit="1" customWidth="1"/>
    <col min="12297" max="12297" width="8.5546875" bestFit="1" customWidth="1"/>
    <col min="12298" max="12298" width="7.77734375" customWidth="1"/>
    <col min="12299" max="12299" width="8.5546875" bestFit="1" customWidth="1"/>
    <col min="12300" max="12300" width="8.21875" customWidth="1"/>
    <col min="12301" max="12301" width="7.5546875" bestFit="1" customWidth="1"/>
    <col min="12302" max="12302" width="8.5546875" bestFit="1" customWidth="1"/>
    <col min="12303" max="12303" width="10.21875" customWidth="1"/>
    <col min="12304" max="12305" width="9.5546875" bestFit="1" customWidth="1"/>
    <col min="12306" max="12307" width="0" hidden="1" customWidth="1"/>
    <col min="12551" max="12551" width="6.33203125" bestFit="1" customWidth="1"/>
    <col min="12552" max="12552" width="20.77734375" bestFit="1" customWidth="1"/>
    <col min="12553" max="12553" width="8.5546875" bestFit="1" customWidth="1"/>
    <col min="12554" max="12554" width="7.77734375" customWidth="1"/>
    <col min="12555" max="12555" width="8.5546875" bestFit="1" customWidth="1"/>
    <col min="12556" max="12556" width="8.21875" customWidth="1"/>
    <col min="12557" max="12557" width="7.5546875" bestFit="1" customWidth="1"/>
    <col min="12558" max="12558" width="8.5546875" bestFit="1" customWidth="1"/>
    <col min="12559" max="12559" width="10.21875" customWidth="1"/>
    <col min="12560" max="12561" width="9.5546875" bestFit="1" customWidth="1"/>
    <col min="12562" max="12563" width="0" hidden="1" customWidth="1"/>
    <col min="12807" max="12807" width="6.33203125" bestFit="1" customWidth="1"/>
    <col min="12808" max="12808" width="20.77734375" bestFit="1" customWidth="1"/>
    <col min="12809" max="12809" width="8.5546875" bestFit="1" customWidth="1"/>
    <col min="12810" max="12810" width="7.77734375" customWidth="1"/>
    <col min="12811" max="12811" width="8.5546875" bestFit="1" customWidth="1"/>
    <col min="12812" max="12812" width="8.21875" customWidth="1"/>
    <col min="12813" max="12813" width="7.5546875" bestFit="1" customWidth="1"/>
    <col min="12814" max="12814" width="8.5546875" bestFit="1" customWidth="1"/>
    <col min="12815" max="12815" width="10.21875" customWidth="1"/>
    <col min="12816" max="12817" width="9.5546875" bestFit="1" customWidth="1"/>
    <col min="12818" max="12819" width="0" hidden="1" customWidth="1"/>
    <col min="13063" max="13063" width="6.33203125" bestFit="1" customWidth="1"/>
    <col min="13064" max="13064" width="20.77734375" bestFit="1" customWidth="1"/>
    <col min="13065" max="13065" width="8.5546875" bestFit="1" customWidth="1"/>
    <col min="13066" max="13066" width="7.77734375" customWidth="1"/>
    <col min="13067" max="13067" width="8.5546875" bestFit="1" customWidth="1"/>
    <col min="13068" max="13068" width="8.21875" customWidth="1"/>
    <col min="13069" max="13069" width="7.5546875" bestFit="1" customWidth="1"/>
    <col min="13070" max="13070" width="8.5546875" bestFit="1" customWidth="1"/>
    <col min="13071" max="13071" width="10.21875" customWidth="1"/>
    <col min="13072" max="13073" width="9.5546875" bestFit="1" customWidth="1"/>
    <col min="13074" max="13075" width="0" hidden="1" customWidth="1"/>
    <col min="13319" max="13319" width="6.33203125" bestFit="1" customWidth="1"/>
    <col min="13320" max="13320" width="20.77734375" bestFit="1" customWidth="1"/>
    <col min="13321" max="13321" width="8.5546875" bestFit="1" customWidth="1"/>
    <col min="13322" max="13322" width="7.77734375" customWidth="1"/>
    <col min="13323" max="13323" width="8.5546875" bestFit="1" customWidth="1"/>
    <col min="13324" max="13324" width="8.21875" customWidth="1"/>
    <col min="13325" max="13325" width="7.5546875" bestFit="1" customWidth="1"/>
    <col min="13326" max="13326" width="8.5546875" bestFit="1" customWidth="1"/>
    <col min="13327" max="13327" width="10.21875" customWidth="1"/>
    <col min="13328" max="13329" width="9.5546875" bestFit="1" customWidth="1"/>
    <col min="13330" max="13331" width="0" hidden="1" customWidth="1"/>
    <col min="13575" max="13575" width="6.33203125" bestFit="1" customWidth="1"/>
    <col min="13576" max="13576" width="20.77734375" bestFit="1" customWidth="1"/>
    <col min="13577" max="13577" width="8.5546875" bestFit="1" customWidth="1"/>
    <col min="13578" max="13578" width="7.77734375" customWidth="1"/>
    <col min="13579" max="13579" width="8.5546875" bestFit="1" customWidth="1"/>
    <col min="13580" max="13580" width="8.21875" customWidth="1"/>
    <col min="13581" max="13581" width="7.5546875" bestFit="1" customWidth="1"/>
    <col min="13582" max="13582" width="8.5546875" bestFit="1" customWidth="1"/>
    <col min="13583" max="13583" width="10.21875" customWidth="1"/>
    <col min="13584" max="13585" width="9.5546875" bestFit="1" customWidth="1"/>
    <col min="13586" max="13587" width="0" hidden="1" customWidth="1"/>
    <col min="13831" max="13831" width="6.33203125" bestFit="1" customWidth="1"/>
    <col min="13832" max="13832" width="20.77734375" bestFit="1" customWidth="1"/>
    <col min="13833" max="13833" width="8.5546875" bestFit="1" customWidth="1"/>
    <col min="13834" max="13834" width="7.77734375" customWidth="1"/>
    <col min="13835" max="13835" width="8.5546875" bestFit="1" customWidth="1"/>
    <col min="13836" max="13836" width="8.21875" customWidth="1"/>
    <col min="13837" max="13837" width="7.5546875" bestFit="1" customWidth="1"/>
    <col min="13838" max="13838" width="8.5546875" bestFit="1" customWidth="1"/>
    <col min="13839" max="13839" width="10.21875" customWidth="1"/>
    <col min="13840" max="13841" width="9.5546875" bestFit="1" customWidth="1"/>
    <col min="13842" max="13843" width="0" hidden="1" customWidth="1"/>
    <col min="14087" max="14087" width="6.33203125" bestFit="1" customWidth="1"/>
    <col min="14088" max="14088" width="20.77734375" bestFit="1" customWidth="1"/>
    <col min="14089" max="14089" width="8.5546875" bestFit="1" customWidth="1"/>
    <col min="14090" max="14090" width="7.77734375" customWidth="1"/>
    <col min="14091" max="14091" width="8.5546875" bestFit="1" customWidth="1"/>
    <col min="14092" max="14092" width="8.21875" customWidth="1"/>
    <col min="14093" max="14093" width="7.5546875" bestFit="1" customWidth="1"/>
    <col min="14094" max="14094" width="8.5546875" bestFit="1" customWidth="1"/>
    <col min="14095" max="14095" width="10.21875" customWidth="1"/>
    <col min="14096" max="14097" width="9.5546875" bestFit="1" customWidth="1"/>
    <col min="14098" max="14099" width="0" hidden="1" customWidth="1"/>
    <col min="14343" max="14343" width="6.33203125" bestFit="1" customWidth="1"/>
    <col min="14344" max="14344" width="20.77734375" bestFit="1" customWidth="1"/>
    <col min="14345" max="14345" width="8.5546875" bestFit="1" customWidth="1"/>
    <col min="14346" max="14346" width="7.77734375" customWidth="1"/>
    <col min="14347" max="14347" width="8.5546875" bestFit="1" customWidth="1"/>
    <col min="14348" max="14348" width="8.21875" customWidth="1"/>
    <col min="14349" max="14349" width="7.5546875" bestFit="1" customWidth="1"/>
    <col min="14350" max="14350" width="8.5546875" bestFit="1" customWidth="1"/>
    <col min="14351" max="14351" width="10.21875" customWidth="1"/>
    <col min="14352" max="14353" width="9.5546875" bestFit="1" customWidth="1"/>
    <col min="14354" max="14355" width="0" hidden="1" customWidth="1"/>
    <col min="14599" max="14599" width="6.33203125" bestFit="1" customWidth="1"/>
    <col min="14600" max="14600" width="20.77734375" bestFit="1" customWidth="1"/>
    <col min="14601" max="14601" width="8.5546875" bestFit="1" customWidth="1"/>
    <col min="14602" max="14602" width="7.77734375" customWidth="1"/>
    <col min="14603" max="14603" width="8.5546875" bestFit="1" customWidth="1"/>
    <col min="14604" max="14604" width="8.21875" customWidth="1"/>
    <col min="14605" max="14605" width="7.5546875" bestFit="1" customWidth="1"/>
    <col min="14606" max="14606" width="8.5546875" bestFit="1" customWidth="1"/>
    <col min="14607" max="14607" width="10.21875" customWidth="1"/>
    <col min="14608" max="14609" width="9.5546875" bestFit="1" customWidth="1"/>
    <col min="14610" max="14611" width="0" hidden="1" customWidth="1"/>
    <col min="14855" max="14855" width="6.33203125" bestFit="1" customWidth="1"/>
    <col min="14856" max="14856" width="20.77734375" bestFit="1" customWidth="1"/>
    <col min="14857" max="14857" width="8.5546875" bestFit="1" customWidth="1"/>
    <col min="14858" max="14858" width="7.77734375" customWidth="1"/>
    <col min="14859" max="14859" width="8.5546875" bestFit="1" customWidth="1"/>
    <col min="14860" max="14860" width="8.21875" customWidth="1"/>
    <col min="14861" max="14861" width="7.5546875" bestFit="1" customWidth="1"/>
    <col min="14862" max="14862" width="8.5546875" bestFit="1" customWidth="1"/>
    <col min="14863" max="14863" width="10.21875" customWidth="1"/>
    <col min="14864" max="14865" width="9.5546875" bestFit="1" customWidth="1"/>
    <col min="14866" max="14867" width="0" hidden="1" customWidth="1"/>
    <col min="15111" max="15111" width="6.33203125" bestFit="1" customWidth="1"/>
    <col min="15112" max="15112" width="20.77734375" bestFit="1" customWidth="1"/>
    <col min="15113" max="15113" width="8.5546875" bestFit="1" customWidth="1"/>
    <col min="15114" max="15114" width="7.77734375" customWidth="1"/>
    <col min="15115" max="15115" width="8.5546875" bestFit="1" customWidth="1"/>
    <col min="15116" max="15116" width="8.21875" customWidth="1"/>
    <col min="15117" max="15117" width="7.5546875" bestFit="1" customWidth="1"/>
    <col min="15118" max="15118" width="8.5546875" bestFit="1" customWidth="1"/>
    <col min="15119" max="15119" width="10.21875" customWidth="1"/>
    <col min="15120" max="15121" width="9.5546875" bestFit="1" customWidth="1"/>
    <col min="15122" max="15123" width="0" hidden="1" customWidth="1"/>
    <col min="15367" max="15367" width="6.33203125" bestFit="1" customWidth="1"/>
    <col min="15368" max="15368" width="20.77734375" bestFit="1" customWidth="1"/>
    <col min="15369" max="15369" width="8.5546875" bestFit="1" customWidth="1"/>
    <col min="15370" max="15370" width="7.77734375" customWidth="1"/>
    <col min="15371" max="15371" width="8.5546875" bestFit="1" customWidth="1"/>
    <col min="15372" max="15372" width="8.21875" customWidth="1"/>
    <col min="15373" max="15373" width="7.5546875" bestFit="1" customWidth="1"/>
    <col min="15374" max="15374" width="8.5546875" bestFit="1" customWidth="1"/>
    <col min="15375" max="15375" width="10.21875" customWidth="1"/>
    <col min="15376" max="15377" width="9.5546875" bestFit="1" customWidth="1"/>
    <col min="15378" max="15379" width="0" hidden="1" customWidth="1"/>
    <col min="15623" max="15623" width="6.33203125" bestFit="1" customWidth="1"/>
    <col min="15624" max="15624" width="20.77734375" bestFit="1" customWidth="1"/>
    <col min="15625" max="15625" width="8.5546875" bestFit="1" customWidth="1"/>
    <col min="15626" max="15626" width="7.77734375" customWidth="1"/>
    <col min="15627" max="15627" width="8.5546875" bestFit="1" customWidth="1"/>
    <col min="15628" max="15628" width="8.21875" customWidth="1"/>
    <col min="15629" max="15629" width="7.5546875" bestFit="1" customWidth="1"/>
    <col min="15630" max="15630" width="8.5546875" bestFit="1" customWidth="1"/>
    <col min="15631" max="15631" width="10.21875" customWidth="1"/>
    <col min="15632" max="15633" width="9.5546875" bestFit="1" customWidth="1"/>
    <col min="15634" max="15635" width="0" hidden="1" customWidth="1"/>
    <col min="15879" max="15879" width="6.33203125" bestFit="1" customWidth="1"/>
    <col min="15880" max="15880" width="20.77734375" bestFit="1" customWidth="1"/>
    <col min="15881" max="15881" width="8.5546875" bestFit="1" customWidth="1"/>
    <col min="15882" max="15882" width="7.77734375" customWidth="1"/>
    <col min="15883" max="15883" width="8.5546875" bestFit="1" customWidth="1"/>
    <col min="15884" max="15884" width="8.21875" customWidth="1"/>
    <col min="15885" max="15885" width="7.5546875" bestFit="1" customWidth="1"/>
    <col min="15886" max="15886" width="8.5546875" bestFit="1" customWidth="1"/>
    <col min="15887" max="15887" width="10.21875" customWidth="1"/>
    <col min="15888" max="15889" width="9.5546875" bestFit="1" customWidth="1"/>
    <col min="15890" max="15891" width="0" hidden="1" customWidth="1"/>
    <col min="16135" max="16135" width="6.33203125" bestFit="1" customWidth="1"/>
    <col min="16136" max="16136" width="20.77734375" bestFit="1" customWidth="1"/>
    <col min="16137" max="16137" width="8.5546875" bestFit="1" customWidth="1"/>
    <col min="16138" max="16138" width="7.77734375" customWidth="1"/>
    <col min="16139" max="16139" width="8.5546875" bestFit="1" customWidth="1"/>
    <col min="16140" max="16140" width="8.21875" customWidth="1"/>
    <col min="16141" max="16141" width="7.5546875" bestFit="1" customWidth="1"/>
    <col min="16142" max="16142" width="8.5546875" bestFit="1" customWidth="1"/>
    <col min="16143" max="16143" width="10.21875" customWidth="1"/>
    <col min="16144" max="16145" width="9.5546875" bestFit="1" customWidth="1"/>
    <col min="16146" max="16147" width="0" hidden="1" customWidth="1"/>
  </cols>
  <sheetData>
    <row r="1" spans="1:20" ht="22.8" customHeight="1" x14ac:dyDescent="0.35">
      <c r="A1" s="26">
        <v>40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8"/>
    </row>
    <row r="2" spans="1:20" ht="27" customHeight="1" x14ac:dyDescent="0.4">
      <c r="A2" s="29" t="s">
        <v>42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1"/>
    </row>
    <row r="3" spans="1:20" ht="23.4" customHeight="1" x14ac:dyDescent="0.3">
      <c r="A3" s="32" t="s">
        <v>40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4"/>
    </row>
    <row r="4" spans="1:20" ht="40.200000000000003" customHeight="1" x14ac:dyDescent="0.3">
      <c r="A4" s="35" t="s">
        <v>0</v>
      </c>
      <c r="B4" s="37" t="s">
        <v>1</v>
      </c>
      <c r="C4" s="39" t="s">
        <v>39</v>
      </c>
      <c r="D4" s="40"/>
      <c r="E4" s="41" t="s">
        <v>28</v>
      </c>
      <c r="F4" s="42"/>
      <c r="G4" s="41" t="s">
        <v>29</v>
      </c>
      <c r="H4" s="42"/>
      <c r="I4" s="41" t="s">
        <v>30</v>
      </c>
      <c r="J4" s="42"/>
      <c r="K4" s="41" t="s">
        <v>31</v>
      </c>
      <c r="L4" s="42"/>
      <c r="M4" s="41" t="s">
        <v>32</v>
      </c>
      <c r="N4" s="42"/>
      <c r="O4" s="41" t="s">
        <v>33</v>
      </c>
      <c r="P4" s="42"/>
      <c r="Q4" s="41" t="s">
        <v>34</v>
      </c>
      <c r="R4" s="42"/>
      <c r="S4" s="43" t="s">
        <v>35</v>
      </c>
      <c r="T4" s="44"/>
    </row>
    <row r="5" spans="1:20" ht="15.6" x14ac:dyDescent="0.3">
      <c r="A5" s="36"/>
      <c r="B5" s="38"/>
      <c r="C5" s="10" t="s">
        <v>36</v>
      </c>
      <c r="D5" s="11" t="s">
        <v>37</v>
      </c>
      <c r="E5" s="8" t="s">
        <v>36</v>
      </c>
      <c r="F5" s="9" t="s">
        <v>37</v>
      </c>
      <c r="G5" s="8" t="s">
        <v>38</v>
      </c>
      <c r="H5" s="9" t="s">
        <v>2</v>
      </c>
      <c r="I5" s="8" t="s">
        <v>38</v>
      </c>
      <c r="J5" s="9" t="s">
        <v>2</v>
      </c>
      <c r="K5" s="8" t="s">
        <v>38</v>
      </c>
      <c r="L5" s="9" t="s">
        <v>2</v>
      </c>
      <c r="M5" s="8" t="s">
        <v>38</v>
      </c>
      <c r="N5" s="9" t="s">
        <v>2</v>
      </c>
      <c r="O5" s="8" t="s">
        <v>38</v>
      </c>
      <c r="P5" s="9" t="s">
        <v>2</v>
      </c>
      <c r="Q5" s="8" t="s">
        <v>38</v>
      </c>
      <c r="R5" s="9" t="s">
        <v>2</v>
      </c>
      <c r="S5" s="8" t="s">
        <v>38</v>
      </c>
      <c r="T5" s="9" t="s">
        <v>2</v>
      </c>
    </row>
    <row r="6" spans="1:20" x14ac:dyDescent="0.3">
      <c r="A6" s="1">
        <v>1</v>
      </c>
      <c r="B6" s="2" t="s">
        <v>3</v>
      </c>
      <c r="C6" s="16">
        <v>940</v>
      </c>
      <c r="D6" s="12">
        <v>2000</v>
      </c>
      <c r="E6" s="17">
        <v>0</v>
      </c>
      <c r="F6" s="12">
        <v>0</v>
      </c>
      <c r="G6" s="17">
        <v>0</v>
      </c>
      <c r="H6" s="12">
        <v>0</v>
      </c>
      <c r="I6" s="17">
        <v>0</v>
      </c>
      <c r="J6" s="12">
        <v>0</v>
      </c>
      <c r="K6" s="17">
        <v>0</v>
      </c>
      <c r="L6" s="12">
        <v>0</v>
      </c>
      <c r="M6" s="17">
        <v>30</v>
      </c>
      <c r="N6" s="12">
        <v>90</v>
      </c>
      <c r="O6" s="17">
        <v>120</v>
      </c>
      <c r="P6" s="12">
        <v>230</v>
      </c>
      <c r="Q6" s="17">
        <v>410</v>
      </c>
      <c r="R6" s="12">
        <v>1080</v>
      </c>
      <c r="S6" s="17">
        <f>E6+G6+I6+K6+M6+O6+Q6</f>
        <v>560</v>
      </c>
      <c r="T6" s="13">
        <f>F6+H6+J6+L6+N6+P6+R6</f>
        <v>1400</v>
      </c>
    </row>
    <row r="7" spans="1:20" x14ac:dyDescent="0.3">
      <c r="A7" s="1">
        <v>2</v>
      </c>
      <c r="B7" s="4" t="s">
        <v>4</v>
      </c>
      <c r="C7" s="17">
        <v>1400</v>
      </c>
      <c r="D7" s="12">
        <v>752</v>
      </c>
      <c r="E7" s="17">
        <v>0</v>
      </c>
      <c r="F7" s="12">
        <v>0</v>
      </c>
      <c r="G7" s="17">
        <v>197</v>
      </c>
      <c r="H7" s="12">
        <v>425</v>
      </c>
      <c r="I7" s="17">
        <v>0</v>
      </c>
      <c r="J7" s="12">
        <v>0</v>
      </c>
      <c r="K7" s="17">
        <v>22</v>
      </c>
      <c r="L7" s="12">
        <v>118.25</v>
      </c>
      <c r="M7" s="17">
        <v>9</v>
      </c>
      <c r="N7" s="12">
        <v>269.5</v>
      </c>
      <c r="O7" s="17">
        <v>295</v>
      </c>
      <c r="P7" s="12">
        <v>1427.5</v>
      </c>
      <c r="Q7" s="17">
        <v>1477</v>
      </c>
      <c r="R7" s="12">
        <v>13759.75</v>
      </c>
      <c r="S7" s="17">
        <f t="shared" ref="S7:S31" si="0">E7+G7+I7+K7+M7+O7+Q7</f>
        <v>2000</v>
      </c>
      <c r="T7" s="13">
        <f t="shared" ref="T7:T31" si="1">F7+H7+J7+L7+N7+P7+R7</f>
        <v>16000</v>
      </c>
    </row>
    <row r="8" spans="1:20" x14ac:dyDescent="0.3">
      <c r="A8" s="1">
        <v>3</v>
      </c>
      <c r="B8" s="5" t="s">
        <v>5</v>
      </c>
      <c r="C8" s="18">
        <v>300</v>
      </c>
      <c r="D8" s="12">
        <v>500</v>
      </c>
      <c r="E8" s="17">
        <v>0</v>
      </c>
      <c r="F8" s="12">
        <v>0</v>
      </c>
      <c r="G8" s="17">
        <v>6</v>
      </c>
      <c r="H8" s="12">
        <v>36</v>
      </c>
      <c r="I8" s="17">
        <v>0</v>
      </c>
      <c r="J8" s="12">
        <v>0</v>
      </c>
      <c r="K8" s="17">
        <v>3</v>
      </c>
      <c r="L8" s="12">
        <v>24</v>
      </c>
      <c r="M8" s="17">
        <v>3</v>
      </c>
      <c r="N8" s="12">
        <v>30</v>
      </c>
      <c r="O8" s="17">
        <v>72</v>
      </c>
      <c r="P8" s="12">
        <v>368</v>
      </c>
      <c r="Q8" s="17">
        <v>116</v>
      </c>
      <c r="R8" s="12">
        <v>1042</v>
      </c>
      <c r="S8" s="17">
        <f t="shared" si="0"/>
        <v>200</v>
      </c>
      <c r="T8" s="13">
        <f t="shared" si="1"/>
        <v>1500</v>
      </c>
    </row>
    <row r="9" spans="1:20" x14ac:dyDescent="0.3">
      <c r="A9" s="1">
        <v>4</v>
      </c>
      <c r="B9" s="6" t="s">
        <v>6</v>
      </c>
      <c r="C9" s="19">
        <v>1000</v>
      </c>
      <c r="D9" s="12">
        <v>2000</v>
      </c>
      <c r="E9" s="17">
        <v>0</v>
      </c>
      <c r="F9" s="12">
        <v>0</v>
      </c>
      <c r="G9" s="17">
        <v>126</v>
      </c>
      <c r="H9" s="12">
        <v>52.499999999999929</v>
      </c>
      <c r="I9" s="17">
        <v>0</v>
      </c>
      <c r="J9" s="12">
        <v>0</v>
      </c>
      <c r="K9" s="17">
        <v>0</v>
      </c>
      <c r="L9" s="12">
        <v>0</v>
      </c>
      <c r="M9" s="17">
        <v>252</v>
      </c>
      <c r="N9" s="12">
        <v>592.49999999999932</v>
      </c>
      <c r="O9" s="17">
        <v>441</v>
      </c>
      <c r="P9" s="12">
        <v>2520</v>
      </c>
      <c r="Q9" s="17">
        <v>681</v>
      </c>
      <c r="R9" s="12">
        <v>5835</v>
      </c>
      <c r="S9" s="17">
        <f t="shared" si="0"/>
        <v>1500</v>
      </c>
      <c r="T9" s="13">
        <f t="shared" si="1"/>
        <v>9000</v>
      </c>
    </row>
    <row r="10" spans="1:20" x14ac:dyDescent="0.3">
      <c r="A10" s="1">
        <v>5</v>
      </c>
      <c r="B10" s="5" t="s">
        <v>7</v>
      </c>
      <c r="C10" s="18">
        <v>2190</v>
      </c>
      <c r="D10" s="12">
        <v>9807.6400000000012</v>
      </c>
      <c r="E10" s="17">
        <v>0</v>
      </c>
      <c r="F10" s="12">
        <v>0</v>
      </c>
      <c r="G10" s="17">
        <v>1771</v>
      </c>
      <c r="H10" s="12">
        <v>1944.6200000000003</v>
      </c>
      <c r="I10" s="17">
        <v>0</v>
      </c>
      <c r="J10" s="12">
        <v>0</v>
      </c>
      <c r="K10" s="17">
        <v>20</v>
      </c>
      <c r="L10" s="12">
        <v>354.32</v>
      </c>
      <c r="M10" s="17">
        <v>40</v>
      </c>
      <c r="N10" s="12">
        <v>530.36</v>
      </c>
      <c r="O10" s="17">
        <v>179</v>
      </c>
      <c r="P10" s="12">
        <v>3563.1100000000006</v>
      </c>
      <c r="Q10" s="17">
        <v>1990</v>
      </c>
      <c r="R10" s="12">
        <v>25607.590000000004</v>
      </c>
      <c r="S10" s="17">
        <f t="shared" si="0"/>
        <v>4000</v>
      </c>
      <c r="T10" s="13">
        <f t="shared" si="1"/>
        <v>32000.000000000007</v>
      </c>
    </row>
    <row r="11" spans="1:20" x14ac:dyDescent="0.3">
      <c r="A11" s="1">
        <v>6</v>
      </c>
      <c r="B11" s="7" t="s">
        <v>8</v>
      </c>
      <c r="C11" s="20">
        <v>400</v>
      </c>
      <c r="D11" s="12">
        <v>600</v>
      </c>
      <c r="E11" s="17">
        <v>0</v>
      </c>
      <c r="F11" s="12">
        <v>0</v>
      </c>
      <c r="G11" s="17">
        <v>0</v>
      </c>
      <c r="H11" s="12">
        <v>0</v>
      </c>
      <c r="I11" s="17">
        <v>0</v>
      </c>
      <c r="J11" s="12">
        <v>0</v>
      </c>
      <c r="K11" s="17">
        <v>20</v>
      </c>
      <c r="L11" s="12">
        <v>25</v>
      </c>
      <c r="M11" s="17">
        <v>30</v>
      </c>
      <c r="N11" s="12">
        <v>300</v>
      </c>
      <c r="O11" s="17">
        <v>90</v>
      </c>
      <c r="P11" s="12">
        <v>220</v>
      </c>
      <c r="Q11" s="17">
        <v>360</v>
      </c>
      <c r="R11" s="12">
        <v>255</v>
      </c>
      <c r="S11" s="17">
        <f t="shared" si="0"/>
        <v>500</v>
      </c>
      <c r="T11" s="13">
        <f t="shared" si="1"/>
        <v>800</v>
      </c>
    </row>
    <row r="12" spans="1:20" x14ac:dyDescent="0.3">
      <c r="A12" s="1">
        <v>7</v>
      </c>
      <c r="B12" s="4" t="s">
        <v>9</v>
      </c>
      <c r="C12" s="17">
        <v>1000</v>
      </c>
      <c r="D12" s="12">
        <v>1500</v>
      </c>
      <c r="E12" s="17">
        <v>0</v>
      </c>
      <c r="F12" s="12">
        <v>0</v>
      </c>
      <c r="G12" s="17">
        <v>60</v>
      </c>
      <c r="H12" s="12">
        <v>1080</v>
      </c>
      <c r="I12" s="17">
        <v>0</v>
      </c>
      <c r="J12" s="12">
        <v>0</v>
      </c>
      <c r="K12" s="17">
        <v>5</v>
      </c>
      <c r="L12" s="12">
        <v>50</v>
      </c>
      <c r="M12" s="17">
        <v>10</v>
      </c>
      <c r="N12" s="12">
        <v>200</v>
      </c>
      <c r="O12" s="17">
        <v>105</v>
      </c>
      <c r="P12" s="12">
        <v>250</v>
      </c>
      <c r="Q12" s="17">
        <v>1020</v>
      </c>
      <c r="R12" s="12">
        <v>1420</v>
      </c>
      <c r="S12" s="17">
        <f t="shared" si="0"/>
        <v>1200</v>
      </c>
      <c r="T12" s="13">
        <f t="shared" si="1"/>
        <v>3000</v>
      </c>
    </row>
    <row r="13" spans="1:20" x14ac:dyDescent="0.3">
      <c r="A13" s="1">
        <v>8</v>
      </c>
      <c r="B13" s="5" t="s">
        <v>41</v>
      </c>
      <c r="C13" s="18">
        <v>1100</v>
      </c>
      <c r="D13" s="12">
        <v>1600</v>
      </c>
      <c r="E13" s="17">
        <v>0</v>
      </c>
      <c r="F13" s="12">
        <v>0</v>
      </c>
      <c r="G13" s="17">
        <v>98</v>
      </c>
      <c r="H13" s="12">
        <v>288</v>
      </c>
      <c r="I13" s="17">
        <v>0</v>
      </c>
      <c r="J13" s="12">
        <v>0</v>
      </c>
      <c r="K13" s="17">
        <v>10</v>
      </c>
      <c r="L13" s="12">
        <v>40</v>
      </c>
      <c r="M13" s="17">
        <v>2</v>
      </c>
      <c r="N13" s="12">
        <v>112</v>
      </c>
      <c r="O13" s="17">
        <v>160</v>
      </c>
      <c r="P13" s="12">
        <v>900</v>
      </c>
      <c r="Q13" s="17">
        <v>1030</v>
      </c>
      <c r="R13" s="12">
        <v>2160</v>
      </c>
      <c r="S13" s="17">
        <f t="shared" si="0"/>
        <v>1300</v>
      </c>
      <c r="T13" s="13">
        <f t="shared" si="1"/>
        <v>3500</v>
      </c>
    </row>
    <row r="14" spans="1:20" x14ac:dyDescent="0.3">
      <c r="A14" s="1">
        <v>9</v>
      </c>
      <c r="B14" s="5" t="s">
        <v>10</v>
      </c>
      <c r="C14" s="18">
        <v>600</v>
      </c>
      <c r="D14" s="12">
        <v>1500</v>
      </c>
      <c r="E14" s="17">
        <v>0</v>
      </c>
      <c r="F14" s="12">
        <v>0</v>
      </c>
      <c r="G14" s="17">
        <v>32</v>
      </c>
      <c r="H14" s="12">
        <v>91.71</v>
      </c>
      <c r="I14" s="17">
        <v>0</v>
      </c>
      <c r="J14" s="12">
        <v>0</v>
      </c>
      <c r="K14" s="17">
        <v>28</v>
      </c>
      <c r="L14" s="12">
        <v>103.97999999999999</v>
      </c>
      <c r="M14" s="17">
        <v>41</v>
      </c>
      <c r="N14" s="12">
        <v>219.05</v>
      </c>
      <c r="O14" s="17">
        <v>355</v>
      </c>
      <c r="P14" s="12">
        <v>858.99</v>
      </c>
      <c r="Q14" s="17">
        <v>544</v>
      </c>
      <c r="R14" s="12">
        <v>3726.2700000000004</v>
      </c>
      <c r="S14" s="17">
        <f t="shared" si="0"/>
        <v>1000</v>
      </c>
      <c r="T14" s="13">
        <f t="shared" si="1"/>
        <v>5000</v>
      </c>
    </row>
    <row r="15" spans="1:20" x14ac:dyDescent="0.3">
      <c r="A15" s="1">
        <v>10</v>
      </c>
      <c r="B15" s="4" t="s">
        <v>11</v>
      </c>
      <c r="C15" s="17">
        <v>1500</v>
      </c>
      <c r="D15" s="12">
        <v>4000</v>
      </c>
      <c r="E15" s="17">
        <v>4</v>
      </c>
      <c r="F15" s="12">
        <v>16</v>
      </c>
      <c r="G15" s="17">
        <v>8</v>
      </c>
      <c r="H15" s="12">
        <v>86.4</v>
      </c>
      <c r="I15" s="17">
        <v>120</v>
      </c>
      <c r="J15" s="12">
        <v>114.39999999999999</v>
      </c>
      <c r="K15" s="17">
        <v>24</v>
      </c>
      <c r="L15" s="12">
        <v>23.96</v>
      </c>
      <c r="M15" s="17">
        <v>0</v>
      </c>
      <c r="N15" s="12">
        <v>0</v>
      </c>
      <c r="O15" s="17">
        <v>1086</v>
      </c>
      <c r="P15" s="12">
        <v>5430</v>
      </c>
      <c r="Q15" s="17">
        <v>758</v>
      </c>
      <c r="R15" s="12">
        <v>4329.24</v>
      </c>
      <c r="S15" s="17">
        <f t="shared" si="0"/>
        <v>2000</v>
      </c>
      <c r="T15" s="13">
        <f t="shared" si="1"/>
        <v>10000</v>
      </c>
    </row>
    <row r="16" spans="1:20" x14ac:dyDescent="0.3">
      <c r="A16" s="1">
        <v>11</v>
      </c>
      <c r="B16" s="6" t="s">
        <v>12</v>
      </c>
      <c r="C16" s="19">
        <v>2000</v>
      </c>
      <c r="D16" s="12">
        <v>2500</v>
      </c>
      <c r="E16" s="17">
        <v>0</v>
      </c>
      <c r="F16" s="12">
        <v>0</v>
      </c>
      <c r="G16" s="17">
        <v>50</v>
      </c>
      <c r="H16" s="12">
        <v>470</v>
      </c>
      <c r="I16" s="17">
        <v>0</v>
      </c>
      <c r="J16" s="12">
        <v>0</v>
      </c>
      <c r="K16" s="17">
        <v>0</v>
      </c>
      <c r="L16" s="12">
        <v>0</v>
      </c>
      <c r="M16" s="17">
        <v>5</v>
      </c>
      <c r="N16" s="12">
        <v>150</v>
      </c>
      <c r="O16" s="17">
        <v>95</v>
      </c>
      <c r="P16" s="12">
        <v>785</v>
      </c>
      <c r="Q16" s="17">
        <v>450</v>
      </c>
      <c r="R16" s="12">
        <v>3595</v>
      </c>
      <c r="S16" s="17">
        <f t="shared" si="0"/>
        <v>600</v>
      </c>
      <c r="T16" s="13">
        <f t="shared" si="1"/>
        <v>5000</v>
      </c>
    </row>
    <row r="17" spans="1:20" x14ac:dyDescent="0.3">
      <c r="A17" s="1">
        <v>12</v>
      </c>
      <c r="B17" s="5" t="s">
        <v>13</v>
      </c>
      <c r="C17" s="18">
        <v>1000</v>
      </c>
      <c r="D17" s="12">
        <v>3000</v>
      </c>
      <c r="E17" s="17">
        <v>0</v>
      </c>
      <c r="F17" s="12">
        <v>0</v>
      </c>
      <c r="G17" s="17">
        <v>0</v>
      </c>
      <c r="H17" s="12">
        <v>0</v>
      </c>
      <c r="I17" s="17">
        <v>0</v>
      </c>
      <c r="J17" s="12">
        <v>0</v>
      </c>
      <c r="K17" s="17">
        <v>0</v>
      </c>
      <c r="L17" s="12">
        <v>0</v>
      </c>
      <c r="M17" s="17">
        <v>94</v>
      </c>
      <c r="N17" s="12">
        <v>940</v>
      </c>
      <c r="O17" s="17">
        <v>600</v>
      </c>
      <c r="P17" s="12">
        <v>4009</v>
      </c>
      <c r="Q17" s="17">
        <v>360</v>
      </c>
      <c r="R17" s="12">
        <v>2051</v>
      </c>
      <c r="S17" s="17">
        <f t="shared" si="0"/>
        <v>1054</v>
      </c>
      <c r="T17" s="13">
        <f t="shared" si="1"/>
        <v>7000</v>
      </c>
    </row>
    <row r="18" spans="1:20" x14ac:dyDescent="0.3">
      <c r="A18" s="1">
        <v>13</v>
      </c>
      <c r="B18" s="4" t="s">
        <v>14</v>
      </c>
      <c r="C18" s="17">
        <v>1000</v>
      </c>
      <c r="D18" s="12">
        <v>3000</v>
      </c>
      <c r="E18" s="17">
        <v>0</v>
      </c>
      <c r="F18" s="12">
        <v>0</v>
      </c>
      <c r="G18" s="17">
        <v>47</v>
      </c>
      <c r="H18" s="12">
        <v>246.07</v>
      </c>
      <c r="I18" s="17">
        <v>0</v>
      </c>
      <c r="J18" s="12">
        <v>0</v>
      </c>
      <c r="K18" s="17">
        <v>44</v>
      </c>
      <c r="L18" s="12">
        <v>153.29000000000002</v>
      </c>
      <c r="M18" s="17">
        <v>43</v>
      </c>
      <c r="N18" s="12">
        <v>238.59</v>
      </c>
      <c r="O18" s="17">
        <v>155</v>
      </c>
      <c r="P18" s="12">
        <v>1162.46</v>
      </c>
      <c r="Q18" s="17">
        <v>1711</v>
      </c>
      <c r="R18" s="12">
        <v>10199.589999999998</v>
      </c>
      <c r="S18" s="17">
        <f t="shared" si="0"/>
        <v>2000</v>
      </c>
      <c r="T18" s="13">
        <f t="shared" si="1"/>
        <v>11999.999999999998</v>
      </c>
    </row>
    <row r="19" spans="1:20" x14ac:dyDescent="0.3">
      <c r="A19" s="1">
        <v>14</v>
      </c>
      <c r="B19" s="7" t="s">
        <v>15</v>
      </c>
      <c r="C19" s="20">
        <v>1500</v>
      </c>
      <c r="D19" s="12">
        <v>4000</v>
      </c>
      <c r="E19" s="17">
        <v>0</v>
      </c>
      <c r="F19" s="12">
        <v>0</v>
      </c>
      <c r="G19" s="17">
        <v>125</v>
      </c>
      <c r="H19" s="12">
        <v>314.64999999999998</v>
      </c>
      <c r="I19" s="17">
        <v>0</v>
      </c>
      <c r="J19" s="12">
        <v>0</v>
      </c>
      <c r="K19" s="17">
        <v>0</v>
      </c>
      <c r="L19" s="12">
        <v>0</v>
      </c>
      <c r="M19" s="17">
        <v>0</v>
      </c>
      <c r="N19" s="12">
        <v>0</v>
      </c>
      <c r="O19" s="17">
        <v>1735</v>
      </c>
      <c r="P19" s="12">
        <v>10535.35</v>
      </c>
      <c r="Q19" s="17">
        <v>640</v>
      </c>
      <c r="R19" s="12">
        <v>5150</v>
      </c>
      <c r="S19" s="17">
        <f t="shared" si="0"/>
        <v>2500</v>
      </c>
      <c r="T19" s="13">
        <f t="shared" si="1"/>
        <v>16000</v>
      </c>
    </row>
    <row r="20" spans="1:20" x14ac:dyDescent="0.3">
      <c r="A20" s="1">
        <v>15</v>
      </c>
      <c r="B20" s="2" t="s">
        <v>16</v>
      </c>
      <c r="C20" s="16">
        <v>3000</v>
      </c>
      <c r="D20" s="12">
        <v>5000</v>
      </c>
      <c r="E20" s="17">
        <v>0</v>
      </c>
      <c r="F20" s="12">
        <v>0</v>
      </c>
      <c r="G20" s="17">
        <v>10</v>
      </c>
      <c r="H20" s="12">
        <v>46.93</v>
      </c>
      <c r="I20" s="17">
        <v>0</v>
      </c>
      <c r="J20" s="12">
        <v>0</v>
      </c>
      <c r="K20" s="17">
        <v>10</v>
      </c>
      <c r="L20" s="12">
        <v>3.16</v>
      </c>
      <c r="M20" s="17">
        <v>100</v>
      </c>
      <c r="N20" s="12">
        <v>139.91</v>
      </c>
      <c r="O20" s="17">
        <v>1300</v>
      </c>
      <c r="P20" s="12">
        <v>3200</v>
      </c>
      <c r="Q20" s="17">
        <v>2580</v>
      </c>
      <c r="R20" s="12">
        <v>10610</v>
      </c>
      <c r="S20" s="17">
        <f t="shared" si="0"/>
        <v>4000</v>
      </c>
      <c r="T20" s="13">
        <f t="shared" si="1"/>
        <v>14000</v>
      </c>
    </row>
    <row r="21" spans="1:20" x14ac:dyDescent="0.3">
      <c r="A21" s="1">
        <v>16</v>
      </c>
      <c r="B21" s="6" t="s">
        <v>17</v>
      </c>
      <c r="C21" s="19">
        <v>365</v>
      </c>
      <c r="D21" s="12">
        <v>400</v>
      </c>
      <c r="E21" s="17">
        <v>0</v>
      </c>
      <c r="F21" s="12">
        <v>0</v>
      </c>
      <c r="G21" s="17">
        <v>120</v>
      </c>
      <c r="H21" s="12">
        <v>150</v>
      </c>
      <c r="I21" s="17">
        <v>0</v>
      </c>
      <c r="J21" s="12">
        <v>0</v>
      </c>
      <c r="K21" s="17">
        <v>0</v>
      </c>
      <c r="L21" s="12">
        <v>0</v>
      </c>
      <c r="M21" s="17">
        <v>105</v>
      </c>
      <c r="N21" s="12">
        <v>230</v>
      </c>
      <c r="O21" s="17">
        <v>150</v>
      </c>
      <c r="P21" s="12">
        <v>220</v>
      </c>
      <c r="Q21" s="17">
        <v>600</v>
      </c>
      <c r="R21" s="12">
        <v>900</v>
      </c>
      <c r="S21" s="17">
        <f t="shared" si="0"/>
        <v>975</v>
      </c>
      <c r="T21" s="13">
        <f t="shared" si="1"/>
        <v>1500</v>
      </c>
    </row>
    <row r="22" spans="1:20" x14ac:dyDescent="0.3">
      <c r="A22" s="1">
        <v>17</v>
      </c>
      <c r="B22" s="5" t="s">
        <v>18</v>
      </c>
      <c r="C22" s="18">
        <v>5999.6056163999992</v>
      </c>
      <c r="D22" s="12">
        <v>81390.770092986713</v>
      </c>
      <c r="E22" s="17">
        <v>0</v>
      </c>
      <c r="F22" s="12">
        <v>0</v>
      </c>
      <c r="G22" s="17">
        <v>1282.3953799999997</v>
      </c>
      <c r="H22" s="12">
        <v>3927.0000290743583</v>
      </c>
      <c r="I22" s="17">
        <v>0</v>
      </c>
      <c r="J22" s="12">
        <v>0</v>
      </c>
      <c r="K22" s="17">
        <v>0</v>
      </c>
      <c r="L22" s="12">
        <v>0</v>
      </c>
      <c r="M22" s="17">
        <v>500.20000000000005</v>
      </c>
      <c r="N22" s="12">
        <v>11200</v>
      </c>
      <c r="O22" s="17">
        <v>7217</v>
      </c>
      <c r="P22" s="12">
        <v>54873</v>
      </c>
      <c r="Q22" s="17">
        <v>11000.000000000002</v>
      </c>
      <c r="R22" s="12">
        <v>119999.99999999999</v>
      </c>
      <c r="S22" s="17">
        <f t="shared" si="0"/>
        <v>19999.595379999999</v>
      </c>
      <c r="T22" s="13">
        <f t="shared" si="1"/>
        <v>190000.00002907435</v>
      </c>
    </row>
    <row r="23" spans="1:20" x14ac:dyDescent="0.3">
      <c r="A23" s="1">
        <v>18</v>
      </c>
      <c r="B23" s="5" t="s">
        <v>19</v>
      </c>
      <c r="C23" s="18">
        <v>200</v>
      </c>
      <c r="D23" s="12">
        <v>600</v>
      </c>
      <c r="E23" s="17">
        <v>0</v>
      </c>
      <c r="F23" s="12">
        <v>0</v>
      </c>
      <c r="G23" s="17">
        <v>0</v>
      </c>
      <c r="H23" s="12">
        <v>0</v>
      </c>
      <c r="I23" s="17">
        <v>0</v>
      </c>
      <c r="J23" s="12">
        <v>0</v>
      </c>
      <c r="K23" s="17">
        <v>0</v>
      </c>
      <c r="L23" s="12">
        <v>0</v>
      </c>
      <c r="M23" s="17">
        <v>65</v>
      </c>
      <c r="N23" s="12">
        <v>270</v>
      </c>
      <c r="O23" s="17">
        <v>130</v>
      </c>
      <c r="P23" s="12">
        <v>290</v>
      </c>
      <c r="Q23" s="17">
        <v>205</v>
      </c>
      <c r="R23" s="12">
        <v>140</v>
      </c>
      <c r="S23" s="17">
        <f t="shared" si="0"/>
        <v>400</v>
      </c>
      <c r="T23" s="13">
        <f t="shared" si="1"/>
        <v>700</v>
      </c>
    </row>
    <row r="24" spans="1:20" x14ac:dyDescent="0.3">
      <c r="A24" s="1">
        <v>19</v>
      </c>
      <c r="B24" s="4" t="s">
        <v>20</v>
      </c>
      <c r="C24" s="17">
        <v>500</v>
      </c>
      <c r="D24" s="12">
        <v>900</v>
      </c>
      <c r="E24" s="17">
        <v>0</v>
      </c>
      <c r="F24" s="12">
        <v>0</v>
      </c>
      <c r="G24" s="17">
        <v>10</v>
      </c>
      <c r="H24" s="12">
        <v>71.56</v>
      </c>
      <c r="I24" s="17">
        <v>0</v>
      </c>
      <c r="J24" s="12">
        <v>0</v>
      </c>
      <c r="K24" s="17">
        <v>2</v>
      </c>
      <c r="L24" s="12">
        <v>46</v>
      </c>
      <c r="M24" s="17">
        <v>5</v>
      </c>
      <c r="N24" s="12">
        <v>368</v>
      </c>
      <c r="O24" s="17">
        <v>50</v>
      </c>
      <c r="P24" s="12">
        <v>920</v>
      </c>
      <c r="Q24" s="17">
        <v>233</v>
      </c>
      <c r="R24" s="12">
        <v>794.44</v>
      </c>
      <c r="S24" s="17">
        <f t="shared" si="0"/>
        <v>300</v>
      </c>
      <c r="T24" s="13">
        <f t="shared" si="1"/>
        <v>2200</v>
      </c>
    </row>
    <row r="25" spans="1:20" x14ac:dyDescent="0.3">
      <c r="A25" s="1">
        <v>20</v>
      </c>
      <c r="B25" s="7" t="s">
        <v>21</v>
      </c>
      <c r="C25" s="20">
        <v>1000</v>
      </c>
      <c r="D25" s="12">
        <v>4000</v>
      </c>
      <c r="E25" s="17">
        <v>0</v>
      </c>
      <c r="F25" s="12">
        <v>0</v>
      </c>
      <c r="G25" s="17">
        <v>943</v>
      </c>
      <c r="H25" s="12">
        <v>3019.2000000000003</v>
      </c>
      <c r="I25" s="17">
        <v>0</v>
      </c>
      <c r="J25" s="12">
        <v>0</v>
      </c>
      <c r="K25" s="17">
        <v>63</v>
      </c>
      <c r="L25" s="12">
        <v>191</v>
      </c>
      <c r="M25" s="17">
        <v>329</v>
      </c>
      <c r="N25" s="12">
        <v>6448.8</v>
      </c>
      <c r="O25" s="17">
        <v>469</v>
      </c>
      <c r="P25" s="12">
        <v>3495</v>
      </c>
      <c r="Q25" s="17">
        <v>196</v>
      </c>
      <c r="R25" s="12">
        <v>1846</v>
      </c>
      <c r="S25" s="17">
        <f t="shared" si="0"/>
        <v>2000</v>
      </c>
      <c r="T25" s="13">
        <f t="shared" si="1"/>
        <v>15000</v>
      </c>
    </row>
    <row r="26" spans="1:20" x14ac:dyDescent="0.3">
      <c r="A26" s="1">
        <v>21</v>
      </c>
      <c r="B26" s="4" t="s">
        <v>22</v>
      </c>
      <c r="C26" s="17">
        <v>1500</v>
      </c>
      <c r="D26" s="12">
        <v>2200</v>
      </c>
      <c r="E26" s="17">
        <v>0</v>
      </c>
      <c r="F26" s="12">
        <v>0</v>
      </c>
      <c r="G26" s="17">
        <v>142</v>
      </c>
      <c r="H26" s="12">
        <v>415</v>
      </c>
      <c r="I26" s="17">
        <v>0</v>
      </c>
      <c r="J26" s="12">
        <v>0</v>
      </c>
      <c r="K26" s="17">
        <v>0</v>
      </c>
      <c r="L26" s="12">
        <v>0</v>
      </c>
      <c r="M26" s="17">
        <v>18</v>
      </c>
      <c r="N26" s="12">
        <v>295</v>
      </c>
      <c r="O26" s="17">
        <v>325</v>
      </c>
      <c r="P26" s="12">
        <v>1800</v>
      </c>
      <c r="Q26" s="17">
        <v>1015</v>
      </c>
      <c r="R26" s="12">
        <v>5490</v>
      </c>
      <c r="S26" s="17">
        <f t="shared" si="0"/>
        <v>1500</v>
      </c>
      <c r="T26" s="13">
        <f t="shared" si="1"/>
        <v>8000</v>
      </c>
    </row>
    <row r="27" spans="1:20" x14ac:dyDescent="0.3">
      <c r="A27" s="1">
        <v>22</v>
      </c>
      <c r="B27" s="4" t="s">
        <v>23</v>
      </c>
      <c r="C27" s="17">
        <v>700</v>
      </c>
      <c r="D27" s="12">
        <v>1000.4599999999999</v>
      </c>
      <c r="E27" s="17">
        <v>0</v>
      </c>
      <c r="F27" s="12">
        <v>0</v>
      </c>
      <c r="G27" s="17">
        <v>104</v>
      </c>
      <c r="H27" s="12">
        <v>258</v>
      </c>
      <c r="I27" s="17">
        <v>0</v>
      </c>
      <c r="J27" s="12">
        <v>0</v>
      </c>
      <c r="K27" s="17">
        <v>0</v>
      </c>
      <c r="L27" s="12">
        <v>0</v>
      </c>
      <c r="M27" s="17">
        <v>0</v>
      </c>
      <c r="N27" s="12">
        <v>0</v>
      </c>
      <c r="O27" s="17">
        <v>0</v>
      </c>
      <c r="P27" s="12">
        <v>0</v>
      </c>
      <c r="Q27" s="17">
        <v>496</v>
      </c>
      <c r="R27" s="12">
        <v>4342</v>
      </c>
      <c r="S27" s="17">
        <f t="shared" si="0"/>
        <v>600</v>
      </c>
      <c r="T27" s="13">
        <f t="shared" si="1"/>
        <v>4600</v>
      </c>
    </row>
    <row r="28" spans="1:20" x14ac:dyDescent="0.3">
      <c r="A28" s="1">
        <v>23</v>
      </c>
      <c r="B28" s="6" t="s">
        <v>24</v>
      </c>
      <c r="C28" s="19">
        <v>1600</v>
      </c>
      <c r="D28" s="12">
        <v>3000</v>
      </c>
      <c r="E28" s="17">
        <v>0</v>
      </c>
      <c r="F28" s="12">
        <v>0</v>
      </c>
      <c r="G28" s="17">
        <v>92</v>
      </c>
      <c r="H28" s="12">
        <v>267.18</v>
      </c>
      <c r="I28" s="17">
        <v>0</v>
      </c>
      <c r="J28" s="12">
        <v>0</v>
      </c>
      <c r="K28" s="17">
        <v>0</v>
      </c>
      <c r="L28" s="12">
        <v>0</v>
      </c>
      <c r="M28" s="17">
        <v>0</v>
      </c>
      <c r="N28" s="12">
        <v>0</v>
      </c>
      <c r="O28" s="17">
        <v>1708</v>
      </c>
      <c r="P28" s="12">
        <v>14732.82</v>
      </c>
      <c r="Q28" s="17">
        <v>0</v>
      </c>
      <c r="R28" s="12">
        <v>0</v>
      </c>
      <c r="S28" s="17">
        <f t="shared" si="0"/>
        <v>1800</v>
      </c>
      <c r="T28" s="13">
        <f t="shared" si="1"/>
        <v>15000</v>
      </c>
    </row>
    <row r="29" spans="1:20" x14ac:dyDescent="0.3">
      <c r="A29" s="1">
        <v>24</v>
      </c>
      <c r="B29" s="4" t="s">
        <v>25</v>
      </c>
      <c r="C29" s="17">
        <v>2000</v>
      </c>
      <c r="D29" s="12">
        <v>12000</v>
      </c>
      <c r="E29" s="17">
        <v>0</v>
      </c>
      <c r="F29" s="12">
        <v>0</v>
      </c>
      <c r="G29" s="17">
        <v>176</v>
      </c>
      <c r="H29" s="12">
        <v>779.5</v>
      </c>
      <c r="I29" s="17">
        <v>0</v>
      </c>
      <c r="J29" s="12">
        <v>0</v>
      </c>
      <c r="K29" s="17">
        <v>13</v>
      </c>
      <c r="L29" s="12">
        <v>30</v>
      </c>
      <c r="M29" s="17">
        <v>881</v>
      </c>
      <c r="N29" s="12">
        <v>8610</v>
      </c>
      <c r="O29" s="17">
        <v>1345</v>
      </c>
      <c r="P29" s="12">
        <v>19620</v>
      </c>
      <c r="Q29" s="17">
        <v>1585</v>
      </c>
      <c r="R29" s="12">
        <v>2960.5</v>
      </c>
      <c r="S29" s="17">
        <f t="shared" si="0"/>
        <v>4000</v>
      </c>
      <c r="T29" s="13">
        <f t="shared" si="1"/>
        <v>32000</v>
      </c>
    </row>
    <row r="30" spans="1:20" x14ac:dyDescent="0.3">
      <c r="A30" s="1">
        <v>25</v>
      </c>
      <c r="B30" s="4" t="s">
        <v>26</v>
      </c>
      <c r="C30" s="17">
        <v>1500</v>
      </c>
      <c r="D30" s="12">
        <v>5000</v>
      </c>
      <c r="E30" s="17">
        <v>0</v>
      </c>
      <c r="F30" s="12">
        <v>0</v>
      </c>
      <c r="G30" s="17">
        <v>0</v>
      </c>
      <c r="H30" s="12">
        <v>0</v>
      </c>
      <c r="I30" s="17">
        <v>0</v>
      </c>
      <c r="J30" s="12">
        <v>0</v>
      </c>
      <c r="K30" s="17">
        <v>0</v>
      </c>
      <c r="L30" s="12">
        <v>0</v>
      </c>
      <c r="M30" s="17">
        <v>342</v>
      </c>
      <c r="N30" s="12">
        <v>13680</v>
      </c>
      <c r="O30" s="17">
        <v>645</v>
      </c>
      <c r="P30" s="12">
        <v>1710</v>
      </c>
      <c r="Q30" s="17">
        <v>2013</v>
      </c>
      <c r="R30" s="12">
        <v>4609.9999999999991</v>
      </c>
      <c r="S30" s="17">
        <f t="shared" si="0"/>
        <v>3000</v>
      </c>
      <c r="T30" s="13">
        <f t="shared" si="1"/>
        <v>20000</v>
      </c>
    </row>
    <row r="31" spans="1:20" x14ac:dyDescent="0.3">
      <c r="A31" s="24" t="s">
        <v>27</v>
      </c>
      <c r="B31" s="25"/>
      <c r="C31" s="21">
        <f t="shared" ref="C31:R31" si="2">SUM(C6:C30)</f>
        <v>34294.605616400004</v>
      </c>
      <c r="D31" s="14">
        <f t="shared" si="2"/>
        <v>152250.8700929867</v>
      </c>
      <c r="E31" s="23">
        <f t="shared" si="2"/>
        <v>4</v>
      </c>
      <c r="F31" s="14">
        <f t="shared" si="2"/>
        <v>16</v>
      </c>
      <c r="G31" s="23">
        <f t="shared" si="2"/>
        <v>5399.3953799999999</v>
      </c>
      <c r="H31" s="14">
        <f t="shared" si="2"/>
        <v>13969.320029074359</v>
      </c>
      <c r="I31" s="23">
        <f t="shared" si="2"/>
        <v>120</v>
      </c>
      <c r="J31" s="14">
        <f t="shared" si="2"/>
        <v>114.39999999999999</v>
      </c>
      <c r="K31" s="23">
        <f t="shared" si="2"/>
        <v>264</v>
      </c>
      <c r="L31" s="14">
        <f t="shared" si="2"/>
        <v>1162.96</v>
      </c>
      <c r="M31" s="23">
        <f t="shared" si="2"/>
        <v>2904.2</v>
      </c>
      <c r="N31" s="14">
        <f t="shared" si="2"/>
        <v>44913.71</v>
      </c>
      <c r="O31" s="23">
        <f t="shared" si="2"/>
        <v>18827</v>
      </c>
      <c r="P31" s="14">
        <f t="shared" si="2"/>
        <v>133120.23000000001</v>
      </c>
      <c r="Q31" s="23">
        <f t="shared" si="2"/>
        <v>31470</v>
      </c>
      <c r="R31" s="14">
        <f t="shared" si="2"/>
        <v>231903.38</v>
      </c>
      <c r="S31" s="23">
        <f t="shared" si="0"/>
        <v>58988.595379999999</v>
      </c>
      <c r="T31" s="15">
        <f t="shared" si="1"/>
        <v>425200.00002907438</v>
      </c>
    </row>
  </sheetData>
  <mergeCells count="15">
    <mergeCell ref="A31:B31"/>
    <mergeCell ref="A1:T1"/>
    <mergeCell ref="A2:T2"/>
    <mergeCell ref="A3:T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</mergeCells>
  <printOptions gridLines="1"/>
  <pageMargins left="0.35" right="0.25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2026-02-05T10:10:36Z</cp:lastPrinted>
  <dcterms:created xsi:type="dcterms:W3CDTF">2024-02-19T12:01:43Z</dcterms:created>
  <dcterms:modified xsi:type="dcterms:W3CDTF">2026-02-05T10:10:37Z</dcterms:modified>
</cp:coreProperties>
</file>